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DD4E296-09A3-4738-BFDA-72D9384C358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T16" i="1"/>
  <c r="BF17" i="1"/>
  <c r="BT17" i="1"/>
  <c r="BF18" i="1"/>
  <c r="BT18" i="1"/>
  <c r="BF19" i="1"/>
  <c r="BT19" i="1"/>
  <c r="BT20" i="1"/>
  <c r="BF21" i="1"/>
  <c r="BT21" i="1"/>
  <c r="BF22" i="1"/>
  <c r="BT22" i="1"/>
  <c r="BF23" i="1"/>
  <c r="BT23" i="1"/>
  <c r="BF24" i="1"/>
  <c r="BT24" i="1"/>
  <c r="BT25" i="1"/>
  <c r="BF26" i="1"/>
  <c r="BT26" i="1"/>
  <c r="BF27" i="1"/>
  <c r="BT27" i="1"/>
  <c r="BF28" i="1"/>
  <c r="BT28" i="1"/>
  <c r="BF29" i="1"/>
  <c r="BT29" i="1"/>
  <c r="BF30" i="1"/>
  <c r="BT30" i="1"/>
</calcChain>
</file>

<file path=xl/sharedStrings.xml><?xml version="1.0" encoding="utf-8"?>
<sst xmlns="http://schemas.openxmlformats.org/spreadsheetml/2006/main" count="1811" uniqueCount="735">
  <si>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</si>
  <si>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</si>
  <si>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</si>
  <si>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</si>
  <si>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</si>
  <si>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</si>
  <si>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</si>
  <si>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</si>
  <si>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</si>
  <si>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</si>
  <si>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</si>
  <si>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</si>
  <si>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</si>
  <si>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</si>
  <si>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</si>
  <si>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</si>
  <si>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</si>
  <si>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</si>
  <si>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</si>
  <si>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</si>
  <si>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</si>
  <si>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</si>
  <si>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</si>
  <si>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</si>
  <si>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</si>
  <si>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</si>
  <si>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</si>
  <si>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</si>
  <si>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</si>
  <si>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</si>
  <si>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</si>
  <si>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</si>
  <si>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</si>
  <si>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</si>
  <si>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</si>
  <si>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</si>
  <si>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</si>
  <si>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</si>
  <si>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</si>
  <si>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</si>
  <si>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</si>
  <si>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</si>
  <si>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</si>
  <si>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</si>
  <si>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</si>
  <si>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</si>
  <si>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</si>
  <si>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</si>
  <si>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</si>
  <si>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</si>
  <si>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</si>
  <si>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</si>
  <si>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</si>
  <si>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</si>
  <si>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</si>
  <si>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</si>
  <si>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</si>
  <si>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</si>
  <si>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</si>
  <si>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</si>
  <si>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</si>
  <si>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</si>
  <si>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</si>
  <si>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</si>
  <si>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</si>
  <si>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</si>
  <si>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</si>
  <si>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</si>
  <si>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</si>
  <si>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</si>
  <si>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</si>
  <si>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</si>
  <si>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</si>
  <si>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Tian, Y; Yao, XA; Madden, M; Grundstein, A</t>
  </si>
  <si>
    <t/>
  </si>
  <si>
    <t>Tian, Ye; Yao, Xiaobai Angela; Madden, Marguerite; Grundstein, Andrew</t>
  </si>
  <si>
    <t>Synergic effects of meteorological factors on urban form-outdoor exercise relationship: A study with crowdsourced data</t>
  </si>
  <si>
    <t>JOURNAL OF GEOGRAPHICAL SYSTEMS</t>
  </si>
  <si>
    <t>English</t>
  </si>
  <si>
    <t>Article; Early Access</t>
  </si>
  <si>
    <t>Urban form; Local meteorology; Outdoor exercise; Synergic effects; Strava; C15</t>
  </si>
  <si>
    <t>LAND-USE REGRESSION; AIR-POLLUTION; PHYSICAL-ACTIVITY; BUILT ENVIRONMENT; TRAVEL BEHAVIOR; MOBILE PHONE; WALKING; MODEL; EXPOSURE; NEIGHBORHOOD</t>
  </si>
  <si>
    <t>Physical activity could improve individual health and reduce the risk of all-cause mortality. However, for health-promoting urban environments, some questions require further exploration. For instance, how urban form facilitates or constrains outdoor activities? How local meteorology modulates the urban form-outdoor exercise relationship? In this study, we apply a crowdsourced database, Strava, for outdoor exercisers in Atlanta, Georgia, to investigate the synergic effects of meteorological factors on the urban form-outdoor exercise relationship by developing two groups of models; one considers wind factors, and the other does not. The results show that the wind-related group outperforms their counterparts, especially for commute exercisers (R2 = 0.77 vs. R2 = 0.39), males (R2 = 0.51 vs. R2 = 0.39), and age groups of 13-19 (R2 = 0.61 vs. R2 = 0.25), demonstrating that incorporating local meteorological factors into urban form modeling can better reveal outdoor activity patterns. Besides, the urban form could impact the location preferences of individual exercisers, and such impact varies among different subgroups (e.g., seniors consider convenience, safety, and comfort more than young exercisers do). In addition, places become attractive for outdoor exercisers only when multiple urban form requirements are met (e.g., accessibility to public parks and proximity to residential communities). Finally, according to the non-monotonic and marginal effects, the impacts of urban form and meteorological factors on trip volume are only evident within specific ranges. These findings could help decision-makers make informed plans to promote more active and healthier communities.</t>
  </si>
  <si>
    <t>[Tian, Ye] Jiangxi Normal Univ, Sch Geog &amp; Environm, Nanchang, Peoples R China; [Tian, Ye; Yao, Xiaobai Angela; Madden, Marguerite; Grundstein, Andrew] Univ Georgia, Dept Geog, Athens, GA 30602 USA</t>
  </si>
  <si>
    <t>Jiangxi Normal University; University System of Georgia; University of Georgia</t>
  </si>
  <si>
    <t>Yao, XA (corresponding author), Univ Georgia, Dept Geog, Athens, GA 30602 USA.</t>
  </si>
  <si>
    <t>xyao@uga.edu</t>
  </si>
  <si>
    <t>The authors thank the Graduate School, University of Georgia, for funding this research by providing the Innovative and Interdisciplinary Research Grant, and special thanks to all other colleagues at the Department of Geography, University of Georgia, for; Graduate School, University of Georgia</t>
  </si>
  <si>
    <t>The authors thank the Graduate School, University of Georgia, for funding this research by providing the Innovative and Interdisciplinary Research Grant, and special thanks to all other colleagues at the Department of Geography, University of Georgia, for providing essential datasets, facilitating the geospatial modeling, and polishing the manuscript draft.</t>
  </si>
  <si>
    <t>SPRINGER HEIDELBERG</t>
  </si>
  <si>
    <t>HEIDELBERG</t>
  </si>
  <si>
    <t>TIERGARTENSTRASSE 17, D-69121 HEIDELBERG, GERMANY</t>
  </si>
  <si>
    <t>1435-5930</t>
  </si>
  <si>
    <t>1435-5949</t>
  </si>
  <si>
    <t>J GEOGR SYST</t>
  </si>
  <si>
    <t>J. Geogr. Syst.</t>
  </si>
  <si>
    <t>2023 SEP 2</t>
  </si>
  <si>
    <t>10.1007/s10109-023-00424</t>
  </si>
  <si>
    <t>SEP 2023</t>
  </si>
  <si>
    <t>Geography</t>
  </si>
  <si>
    <t>Social Science Citation Index (SSCI)</t>
  </si>
  <si>
    <t>Q4FE5</t>
  </si>
  <si>
    <t>2023-10-17</t>
  </si>
  <si>
    <t>WOS:001057084300001</t>
  </si>
  <si>
    <t>Anooshahr, A</t>
  </si>
  <si>
    <t>Anooshahr, Ali</t>
  </si>
  <si>
    <t>Early Safavid Campaigns in the Caucasus</t>
  </si>
  <si>
    <t>IRAN AND THE CAUCASUS</t>
  </si>
  <si>
    <t>Article</t>
  </si>
  <si>
    <t>Safavid origins; Shaykh Junayd; Shaykh Haydar; Qasim Beg Hayati; Caucasus; ghaza; slavery</t>
  </si>
  <si>
    <t>The chronicle of Qasim Beg Hayati of Tabriz, written during the reign of Shah Tahmasp (d. 1576), provides new information on early Safavid history that is absent from the other Persian historical literature of the sixteenth and seventeenth centuries. In particular, Hayati shows how important the Caucasus was for the rise of Shaykh Junayd (d. 1460) and Shaykh Haydar Safavi (d. 1488). Using plunder and slaves gained from raids on the Circassians and the Georgians, Junayd and Haydar maneuvered themselves into a position of leadership of their familial order to which they were not entitled by birth. The disastrous ends of both men meant that there could be little continuity in the movement, but they still placed their line at the head of the shrine of Ardabil, and bequeathed to the young Shah Ismail (d. 1524) a few surviving veterans with valuable experience about campaigning.</t>
  </si>
  <si>
    <t>[Anooshahr, Ali] Univ Calif Davis, Davis, CA 95616 USA</t>
  </si>
  <si>
    <t>University of California System; University of California Davis</t>
  </si>
  <si>
    <t>Anooshahr, A (corresponding author), Univ Calif Davis, Davis, CA 95616 USA.</t>
  </si>
  <si>
    <t>aanooshahr@ucdavis.edu</t>
  </si>
  <si>
    <t>BRILL</t>
  </si>
  <si>
    <t>LEIDEN</t>
  </si>
  <si>
    <t>PLANTIJNSTRAAT 2, P O BOX 9000, 2300 PA LEIDEN, NETHERLANDS</t>
  </si>
  <si>
    <t>1609-8498</t>
  </si>
  <si>
    <t>1573-384X</t>
  </si>
  <si>
    <t>IRAN CAUCASUS</t>
  </si>
  <si>
    <t>Iran Caucasus</t>
  </si>
  <si>
    <t>JUN</t>
  </si>
  <si>
    <t>10.1163/1573384X-02702003</t>
  </si>
  <si>
    <t>History</t>
  </si>
  <si>
    <t>Arts &amp; Humanities Citation Index (A&amp;HCI)</t>
  </si>
  <si>
    <t>L5MX2</t>
  </si>
  <si>
    <t>Bronze</t>
  </si>
  <si>
    <t>WOS:001023716500003</t>
  </si>
  <si>
    <t>DeLong, A; Swisher, ME; Chase, CA; Irani, T; Ruiz-Menjivar, J</t>
  </si>
  <si>
    <t>DeLong, Alia; Swisher, Marilyn E.; Chase, Carlene A.; Irani, Tracy; Ruiz-Menjivar, Jorge</t>
  </si>
  <si>
    <t>The Roots of First-Generation Farmers: The Role of Inspiration in Starting an Organic Farm</t>
  </si>
  <si>
    <t>LAND</t>
  </si>
  <si>
    <t>farmers; first-generation; decision-making; young farmers; beginning farmers</t>
  </si>
  <si>
    <t>HEALTH BELIEF MODEL; FOOD INSECURITY; PLANNED BEHAVIOR; CROP INSURANCE; WOMEN; AGRICULTURE; DIET; INEQUALITY; PESTICIDES; OBESITY</t>
  </si>
  <si>
    <t>This research aimed to determine salient factors affecting the decision to become a beginning organic farmer. New and beginning organic farmers have unique characteristics, showcasing their dedication to environmental justice and social justice at the expense of their own businesses. This research aimed to determine why people with no background in agriculture would start a farm when it is a high-risk and low-return business. With multigenerational farmers aging out of agriculture, we investigated the new generation and shifting demographics of people entering farming that will replace retiring farmers and feed our future. This research employed a multiple-case case study design. We conducted semi-structured interviews with 40 first-generation farmers who operate organic farms in Arkansas, Florida, or Georgia. We analyzed interview transcripts using the qualitative analysis approach of coding. Our results reveal two primary reasons why people with little practical knowledge start farms. First, they are inspired by those around them who succeed, and second, they are encouraged by influential characters in the field who assure them they can do something they love and be profitable. This research showed that first-generation farmers find inspiration and develop values rooted in food justice. Our findings have implications for developing and implementing current and future programmatic activities that aim to enhance beginning farmer training and workforce development. We identified sources of inspiration that will help researchers and service providers target newer and beginning farmers to support a vibrant food system, including burgeoning market opportunities, developing strong communities around food, and building grassroots solutions.</t>
  </si>
  <si>
    <t>[DeLong, Alia] Univ Florida, Sch Nat Resources &amp; Environm, Gainesville, FL 32611 USA; [Swisher, Marilyn E.; Irani, Tracy; Ruiz-Menjivar, Jorge] Univ Florida, Dept Family Youth &amp; Community Sci, Gainesville, FL 32611 USA; [Chase, Carlene A.] Univ Florida, Hort Sci Dept, Gainesville, FL 32611 USA</t>
  </si>
  <si>
    <t>State University System of Florida; University of Florida; State University System of Florida; University of Florida; State University System of Florida; University of Florida</t>
  </si>
  <si>
    <t>DeLong, A (corresponding author), Univ Florida, Sch Nat Resources &amp; Environm, Gainesville, FL 32611 USA.;Ruiz-Menjivar, J (corresponding author), Univ Florida, Dept Family Youth &amp; Community Sci, Gainesville, FL 32611 USA.</t>
  </si>
  <si>
    <t>adelong@archbold-station.org; mesw@ufl.edu; irani@ufl.edu; jhruiz@ufl.edu</t>
  </si>
  <si>
    <t>MDPI</t>
  </si>
  <si>
    <t>BASEL</t>
  </si>
  <si>
    <t>ST ALBAN-ANLAGE 66, CH-4052 BASEL, SWITZERLAND</t>
  </si>
  <si>
    <t>2073-445X</t>
  </si>
  <si>
    <t>LAND-BASEL</t>
  </si>
  <si>
    <t>Land</t>
  </si>
  <si>
    <t>10.3390/land12061169</t>
  </si>
  <si>
    <t>Environmental Studies</t>
  </si>
  <si>
    <t>Environmental Sciences &amp; Ecology</t>
  </si>
  <si>
    <t>K3EI8</t>
  </si>
  <si>
    <t>gold</t>
  </si>
  <si>
    <t>WOS:001015299400001</t>
  </si>
  <si>
    <t>Fogarty, H; Jones, MD; Moore, SJ; Harper, GW; Camacho-González, A; del Rio, C; Hussen, SA</t>
  </si>
  <si>
    <t>Fogarty, Hannah; Jones, Marxavian. D.; Moore, Shamia. J.; Harper, Gary. W.; Camacho-Gonzalez, Andres; del Rio, Carlos; Hussen, Sophia. A.</t>
  </si>
  <si>
    <t>Examining HIV organizational structures and their influence on engagement with young Black gay, bisexual, and other men who have sex with men in Atlanta, Georgia</t>
  </si>
  <si>
    <t>JOURNAL OF GAY &amp; LESBIAN SOCIAL SERVICES</t>
  </si>
  <si>
    <t>Black; African-American gay and biseuxal men; HIV; AIDS; organizational theory; qualitative research</t>
  </si>
  <si>
    <t>HEALTH-CARE; PREVENTION; INFECTION; SERVICES; BARRIERS; STIGMA; RISK</t>
  </si>
  <si>
    <t>Young Black gay, bisexual, and other men who have sex with men (YB-GBMSM) are disproportionately impacted by HIV. Structural influences on these disparities, including characteristics of the various organizations that serve YB-GBMSM living with HIV, remain understudied. We drew on Weick's model of organizing to conduct and analyze qualitative interviews with 28 HIV service providers representing healthcare and community-based organizations in Atlanta, Georgia. Enactment of HIV service provision was described as following simplified and standardized responses-defined as rules, and/or more dynamic exchanges to formulate responses -otherwise known as communication behavior cycles (CBCs). Rules, including patient quotas and limited hours of operation, were viewed as rigid, out-of-touch, and inhibiting engagement with YB-GBMSM. CBCs, such as patient feedback loops and rejection of traditional hierarchies, fostered creative insights to combating the epidemic and increased levels of cultural awareness and community buy-in. Organizations should strive to enact CBCs, to foster culturally congruent approaches to service delivery for YB-GBMSM.</t>
  </si>
  <si>
    <t>[Fogarty, Hannah; Jones, Marxavian. D.; Moore, Shamia. J.; del Rio, Carlos; Hussen, Sophia. A.] Emory Univ, Rollins Sch Publ Hlth, Hubert Dept Global Hlth, Atlanta, GA 30322 USA; [Harper, Gary. W.] Univ Michigan, Sch Publ Hlth, Dept Hlth Behav &amp; Hlth Educ, Ann Arbor, MI USA; [Camacho-Gonzalez, Andres] Emory Univ, Sch Med, Dept Pediat, Div Infect Dis, Atlanta, GA USA; [del Rio, Carlos; Hussen, Sophia. A.] Emory Univ, Sch Med, Dept Med, Div Infect Dis, Atlanta, GA USA</t>
  </si>
  <si>
    <t>Emory University; Rollins School Public Health; University of Michigan System; University of Michigan; Emory University; Emory University</t>
  </si>
  <si>
    <t>Hussen, SA (corresponding author), Emory Univ, Rollins Sch Publ Hlth, Hubert Dept Global Hlth, Atlanta, GA 30322 USA.</t>
  </si>
  <si>
    <t>sophia.ahmed.hussen@emory.edu</t>
  </si>
  <si>
    <t>del Rio, Carlos/B-3763-2012</t>
  </si>
  <si>
    <t>del Rio, Carlos/0000-0002-0153-3517; Hussen, Sophia/0000-0002-5726-1637; Harper, Gary/0000-0003-1011-1751; Fogarty, Hannah/0000-0001-5307-4693</t>
  </si>
  <si>
    <t>ROUTLEDGE JOURNALS, TAYLOR &amp; FRANCIS LTD</t>
  </si>
  <si>
    <t>ABINGDON</t>
  </si>
  <si>
    <t>2-4 PARK SQUARE, MILTON PARK, ABINGDON OX14 4RN, OXON, ENGLAND</t>
  </si>
  <si>
    <t>1053-8720</t>
  </si>
  <si>
    <t>1540-4056</t>
  </si>
  <si>
    <t>J GAY LESBIAN SOC SE</t>
  </si>
  <si>
    <t>J. Gay Lesbian Soc. Serv.</t>
  </si>
  <si>
    <t>2023 MAR 12</t>
  </si>
  <si>
    <t>10.1080/10538720.2023.2184438</t>
  </si>
  <si>
    <t>MAR 2023</t>
  </si>
  <si>
    <t>Social Work</t>
  </si>
  <si>
    <t>Emerging Sources Citation Index (ESCI)</t>
  </si>
  <si>
    <t>9W5VN</t>
  </si>
  <si>
    <t>WOS:000949145900001</t>
  </si>
  <si>
    <t>Ahado, S; Hejkrlik, J; Ratinger, T; Kepuladze, TA</t>
  </si>
  <si>
    <t>Ahado, Samuel; Hejkrlik, Jiri; Ratinger, Tomas; Kepuladze, Tamila Arnania</t>
  </si>
  <si>
    <t>Supported cooperative groups and the economic performance of small farmers: evidence from georgia</t>
  </si>
  <si>
    <t>JOURNAL OF DEVELOPMENT EFFECTIVENESS</t>
  </si>
  <si>
    <t>Agricultural cooperatives; treatment effects model; economic performance; impact evaluation; georgia</t>
  </si>
  <si>
    <t>SMALLHOLDER MARKET PARTICIPATION; TRANSACTIONS COSTS; PRODUCER ORGANIZATIONS; COLLECTIVE ACTION; RICE FARMERS; MEMBERSHIP; IMPACTS; EFFICIENCY; ADOPTION; EASTERN</t>
  </si>
  <si>
    <t>The reintroduction of cooperatives is part of the Georgian government's new rural development policy, supported by several international donors' interventions. This paper estimates the impact of small farmers' participation in new collective actions. We employ farm-level data from 210 Georgian hazelnuts, grapes and honey farmers and use a treatment effects model that accounts for selection bias. We find a positive and significant impact of participation in new groups on farm revenue and net returns. The findings indicate that even though the cooperatives are still young, the government policies and donor interventions already bring some tangible economic benefits to small farmers.</t>
  </si>
  <si>
    <t>[Ahado, Samuel; Hejkrlik, Jiri; Ratinger, Tomas] Czech Univ Life Sci Prague, Fac Trop Agrisci, Praha Suchdol, Czech Republic; [Ratinger, Tomas] Technol Ctr Czech Acad Sci TC CAS, Prague, Czech Republic; [Kepuladze, Tamila Arnania] Akaki Tsereteli State Univ, Dept Econ, Kutaisi, Georgia; [Hejkrlik, Jiri] Czech Univ Life Sci Prague, Fac Trop Agrisci, Kamycka 129, Suchdol 6, Czech Republic</t>
  </si>
  <si>
    <t>Czech University of Life Sciences Prague; Akaki Tsereteli State University; Czech University of Life Sciences Prague</t>
  </si>
  <si>
    <t>Hejkrlik, J (corresponding author), Czech Univ Life Sci Prague, Fac Trop Agrisci, Kamycka 129, Suchdol 6, Czech Republic.</t>
  </si>
  <si>
    <t>hejkrlik@ftz.czu.cz</t>
  </si>
  <si>
    <t>Ahado, Samuel/IAP-9517-2023; Hejkrlik, Jiri/L-9689-2013</t>
  </si>
  <si>
    <t>Hejkrlik, Jiri/0000-0002-1337-5261; Ahado, Samuel/0000-0001-6735-0927</t>
  </si>
  <si>
    <t>Internal Grant Agency of the Faculty of Tropical AgriSciences (IGA) [20223114]; Czech University of Life Sciences Prague (CIGA) [20185001]</t>
  </si>
  <si>
    <t>Internal Grant Agency of the Faculty of Tropical AgriSciences (IGA); Czech University of Life Sciences Prague (CIGA)</t>
  </si>
  <si>
    <t>The work was supported by the~Internal Grant Agency of the Faculty of Tropical AgriSciences (IGA) [20223114]; Czech University of Life Sciences Prague (CIGA) [20185001].</t>
  </si>
  <si>
    <t>1943-9342</t>
  </si>
  <si>
    <t>1943-9407</t>
  </si>
  <si>
    <t>J DEV EFFECT</t>
  </si>
  <si>
    <t>j Dev. Eff.</t>
  </si>
  <si>
    <t>2022 DEC 29</t>
  </si>
  <si>
    <t>10.1080/19439342.2022.2158902</t>
  </si>
  <si>
    <t>DEC 2022</t>
  </si>
  <si>
    <t>Development Studies</t>
  </si>
  <si>
    <t>7J7MF</t>
  </si>
  <si>
    <t>hybrid</t>
  </si>
  <si>
    <t>WOS:000904765800001</t>
  </si>
  <si>
    <t>Alcantar, CM; Freeman, RE; Kim, V; Hafoka, I; Mendoza, MO</t>
  </si>
  <si>
    <t>Alcantar, Cynthia Maribel; Freeman, Rachel E.; Kim, Victoria; Hafoka, Inoke; Ortega Mendoza, Martha</t>
  </si>
  <si>
    <t>(Un)Deserving Mexican Activists: How Online News Media During the Trump Era (Un)Justly Represents Undocumented Students in Higher Education Across Differing State Contexts</t>
  </si>
  <si>
    <t>JOURNAL OF DIVERSITY IN HIGHER EDUCATION</t>
  </si>
  <si>
    <t>undocumented students; content analysis; media research</t>
  </si>
  <si>
    <t>PUBLIC-OPINION; PERCEPTIONS; COLLEGE; ATTITUDES; COVERAGE; ACCESS; RACE</t>
  </si>
  <si>
    <t>State and higher education institutional contexts play a powerful role in either restricting or advancing equitable policies and programs for undocumented students in higher education. This article examines the public discourse on undocumented students in higher education across state contexts (California, Tennessee, and Georgia) through a content analysis of news media. Findings show that the content of the news media varies greatly by state. However, the news about the three states was similar in their portrayal of young undocumented immigrants as all Mexican and deserving of public benefits. A better understanding of the public discourse at the state level has important implications for advancing policies and programs for undocumented students in higher education. The findings call for more research that examines how media shapes the public discourse on undocumented students and how this discourse thereby impacts higher education institutions.</t>
  </si>
  <si>
    <t>[Alcantar, Cynthia Maribel] Loyola Marymount Univ, Sch Educ, Dept Educ Leadership &amp; Adm, Los Angeles, CA USA; [Freeman, Rachel E.] Brown Univ, Training Ctr &amp; Populat Studies, Immigrant Student Res Project Lab, Providence, RI USA; [Kim, Victoria] Univ Texas Austin, Coll Educ, Dept Educ Leadership &amp; Policy, Austin, TX USA; [Hafoka, Inoke] Brigham Young Univ, Pacific Isl Studies Culture Language &amp; Performing, Laie, HI USA; [Ortega Mendoza, Martha] Univ Calif Berkeley, Berkeley Grad Sch, Crit Studies Race Class &amp; Gender, Berkeley, CA USA; [Alcantar, Cynthia Maribel] Loyola Marymount Univ, Sch Educ, Dept Educ Leadership &amp; Adm, 1 LMU Dr,Suite UH-2300, Los Angeles, CA 90045 USA</t>
  </si>
  <si>
    <t>Loyola Marymount University; Brown University; University of Texas System; University of Texas Austin; Brigham Young University; Brigham Young University - Hawaii; University of California System; University of California Berkeley; Loyola Marymount University</t>
  </si>
  <si>
    <t>Alcantar, CM (corresponding author), Loyola Marymount Univ, Sch Educ, Dept Educ Leadership &amp; Adm, 1 LMU Dr,Suite UH-2300, Los Angeles, CA 90045 USA.</t>
  </si>
  <si>
    <t>cynthia.alcantar@lmu.edu</t>
  </si>
  <si>
    <t>Alcantar, Cynthia/AGE-9431-2022</t>
  </si>
  <si>
    <t>Alcantar, Cynthia/0000-0002-8082-9366; Kim, Victoria/0000-0002-2035-6624; Hafoka, 'Inoke/0000-0002-0297-7304</t>
  </si>
  <si>
    <t>EDUCATIONAL PUBLISHING FOUNDATION-AMERICAN PSYCHOLOGICAL ASSOC</t>
  </si>
  <si>
    <t>WASHINGTON</t>
  </si>
  <si>
    <t>750 FIRST ST, NE, WASHINGTON, DC 20002-4242 USA</t>
  </si>
  <si>
    <t>1938-8926</t>
  </si>
  <si>
    <t>1938-8934</t>
  </si>
  <si>
    <t>J DIVERS HIGH EDUC</t>
  </si>
  <si>
    <t>J. Divers. High. Educ.</t>
  </si>
  <si>
    <t>2022 NOV 28</t>
  </si>
  <si>
    <t>10.1037/dhe0000450</t>
  </si>
  <si>
    <t>NOV 2022</t>
  </si>
  <si>
    <t>Education &amp; Educational Research; Psychology, Educational; Psychology, Social</t>
  </si>
  <si>
    <t>Education &amp; Educational Research; Psychology</t>
  </si>
  <si>
    <t>6P2DO</t>
  </si>
  <si>
    <t>WOS:000890743800001</t>
  </si>
  <si>
    <t>Sadzaglishvili, S; Gotsiridze, T; Lekishvili, K; Verdino, AP; Flores, R; Bouris, A</t>
  </si>
  <si>
    <t>Sadzaglishvili, Shorena; Gotsiridze, Teona; Lekishvili, Ketevan; Verdino, Anthony P.; Flores, Rey; Bouris, Alida</t>
  </si>
  <si>
    <t>Girls have commercial sex, boys don't: Mixed-methods evidence for a gendered risk environment for street-connected young people in the Republic of Georgia</t>
  </si>
  <si>
    <t>JOURNAL OF HIV-AIDS &amp; SOCIAL SERVICES</t>
  </si>
  <si>
    <t>Exchange sex; HIV/AIDS; romantic relationships; sexual health; street-connected young people</t>
  </si>
  <si>
    <t>INTIMATE PARTNER VIOLENCE; ROMANTIC RELATIONSHIPS; HIV; YOUTH; PREVALENCE; ASSAULT; STIGMA; WORK</t>
  </si>
  <si>
    <t>Street-connected young people (SCYP) in the Republic of Georgia are vulnerable to HIV/AIDS. We conducted a mixed-methods study utilizing a triangulation design with N=20 SCYP aged 11-18 (50% female; M = 13.95 years; SD = 2.11) recruited from two cities in Georgia. SCYP completed a close-ended survey and an in-depth interview on their perceptions of romantic and exchange sex relationships. Quantitative analyses examined gender differences in perceptions of romantic and exchange sex partners, and qualitative data was analyzed using a thematic analysis approach. Quantitative findings indicated that a higher proportion of female than male SCYP endorsed engaging in HIV-related transmission behaviors with exchange sex partners. Thematic analysis contextualized survey findings by elucidating the ways in which females negotiated a highly gendered risk environment that elevated their vulnerability to HIV. Study results highlight the need for gender-responsive programming to address the HIV prevention needs of both male and female SCYP in the Republic of Georgia.</t>
  </si>
  <si>
    <t>[Sadzaglishvili, Shorena; Gotsiridze, Teona; Lekishvili, Ketevan] Ilia State Univ, Fac Arts &amp; Sci Social Work, Res Ctr Adv Sci Social Serv &amp; Intervent, Tbilisi, Georgia; [Verdino, Anthony P.; Bouris, Alida] Univ Chicago, Crown Family Sch Social Work Policy &amp; Practice, Chicago, IL 60637 USA; [Flores, Rey; Bouris, Alida] Univ Chicago, Chicago Ctr HIV Eliminat, Chicago, IL 60637 USA</t>
  </si>
  <si>
    <t>Ilia State University; University of Chicago; University of Chicago</t>
  </si>
  <si>
    <t>Bouris, A (corresponding author), Univ Chicago, Crown Family Sch Social Work Policy &amp; Practice, Chicago, IL 60637 USA.</t>
  </si>
  <si>
    <t>abouris@uchicago.edu</t>
  </si>
  <si>
    <t>Flores, Rey/GZK-6493-2022; Sadzaglishvili, Shorena/AAC-8172-2019</t>
  </si>
  <si>
    <t>Flores, Rey/0000-0003-4073-8328; Sadzaglishvili, Shorena/0000-0002-5469-1893</t>
  </si>
  <si>
    <t>Shota Rustaveli National Science Foundation [FR 17_31]</t>
  </si>
  <si>
    <t>Shota Rustaveli National Science Foundation</t>
  </si>
  <si>
    <t>This work was supported by Shota Rustaveli National Science Foundation [FR 17_31].</t>
  </si>
  <si>
    <t>1538-1501</t>
  </si>
  <si>
    <t>1538-151X</t>
  </si>
  <si>
    <t>J HIV-AIDS SOC SERV</t>
  </si>
  <si>
    <t>J. HIV-AIDS Soc. Serv.</t>
  </si>
  <si>
    <t>APR 3</t>
  </si>
  <si>
    <t>10.1080/15381501.2022.2047865</t>
  </si>
  <si>
    <t>MAR 2022</t>
  </si>
  <si>
    <t>0S8VR</t>
  </si>
  <si>
    <t>WOS:000772302600001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</si>
  <si>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</si>
  <si>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</si>
  <si>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</si>
  <si>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</si>
  <si>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</si>
  <si>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</si>
  <si>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</si>
  <si>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</si>
  <si>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</si>
  <si>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</si>
  <si>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</si>
  <si>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</si>
  <si>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</si>
  <si>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</si>
  <si>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</si>
  <si>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</si>
  <si>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</si>
  <si>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</si>
  <si>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</si>
  <si>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</si>
  <si>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PC3AN</t>
  </si>
  <si>
    <t>WOS:000596878200014</t>
  </si>
  <si>
    <t>Pacheva, M</t>
  </si>
  <si>
    <t>Pacheva, Mariya</t>
  </si>
  <si>
    <t>Bulgarian Villages of North Azov Sea Region in 1941-1943: German Occupation in Ethnic Dimension</t>
  </si>
  <si>
    <t>EMINAK</t>
  </si>
  <si>
    <t>Ukrainian</t>
  </si>
  <si>
    <t>Taurian Bulgarians; North Azov Sea region; World War II; repatriation</t>
  </si>
  <si>
    <t>The goal of the scientific study is to identify the peculiarities of the situation in Bulgarian ethnic minority under the conditions of the Fascist occupation regime. In other words, to determine whether the fact of Bulgaria's allied status with Germany in World War II affected the situation with a Bulgarian population in the South of Ukraine. Though there are many works in the national historiography devoted to the study of the situation of the rural population of Ukraine during World War II, its analysis in terms of separate ethnic groups has not been given enough attention. The territorial framework of the study is localized in the North Azov Sea region since there was the largest area of compact Bulgarian settlement on the territories included in the Reich Commissariat Ukraine (Bulgarian villages in Bessarabia were known to be located in Romanian occupation zone). It has been found out that both in their native villages during the occupation and in forced labor in Germany, Bulgarians of the North Azov Sea region did not have any marked preferences on national grounds compared to other residents of the region. Bulgarian population had been fully subjected to economic oppression, physical punishment, executions, and the forced deportation of young people to Germany as a labor force. Local Bulgarians also took part in the resistance movement. In particular, they were members of underground groups in Rainivka and Kolarivka. The status of Bulgarian Ostarbeiters also differed little from that of other Ukrainian workers. The only circumstance that distinguished the status of Bulgarians from the rest of the population of the South of Ukraine was the possibility of establishing contact with the historical homeland in order to seek protection and help. However, the use of that opportunity had not become widespread. In particular, we have evidence of the facts of assistance to the Taurian Bulgarians, the natives of the Azov region, who performed forced labor in Germany at that time, by Georgi Shishkov, the Secretary of the Bulgarian Consulate in Cologne. Some residents of the occupied Bulgarian villages of the North Azov Sea region, oppressed by German rule, also attributed the hopes of salvation to the historical homeland. In April 1942, a group of residents of the village Inzivka (mostly the representatives of the intelligentsia) wrote a letter to Tsar Boris III of Bulgaria with a request to allow Taurian Bulgarians to resettle to their historical homeland. Eventually, the Bulgarian government agreed with Germany to resettle 2,500 ethnic Bulgarians from Ukraine to Bulgaria. In the period from November 1943 to the autumn of 1944, several parties of immigrants arrived in Bulgaria. However, in 1945, at Stalin's request, the settlers were returned to the USSR, and only a few of them managed to avoid forced repatriation. The initiators of the resettlement got various terms of imprisonment for cooperation with the occupiers and anti-Soviet agitation.</t>
  </si>
  <si>
    <t>[Pacheva, Mariya] Zaporizhzhia Natl Univ, Zaporizhzhia, Ukraine</t>
  </si>
  <si>
    <t>Ministry of Education &amp; Science of Ukraine; Zaporizhzhia National University</t>
  </si>
  <si>
    <t>Pacheva, M (corresponding author), Zaporizhzhia Natl Univ, Zaporizhzhia, Ukraine.</t>
  </si>
  <si>
    <t>pacheva.mariya.18@gmail.com</t>
  </si>
  <si>
    <t>Scientific Research Centre Lukomorie - SRC Lukomorie</t>
  </si>
  <si>
    <t>Mykolaiv</t>
  </si>
  <si>
    <t>Admiralteyskaya Square, 1, Mykolaiv, Mykolaiv, UKRAINE</t>
  </si>
  <si>
    <t>1998-4634</t>
  </si>
  <si>
    <t>2708-0226</t>
  </si>
  <si>
    <t>Eminak</t>
  </si>
  <si>
    <t>JUL-SEP</t>
  </si>
  <si>
    <t>10.33782/eminak2020.3(31).443</t>
  </si>
  <si>
    <t>Archaeology; History; History &amp; Philosophy Of Science</t>
  </si>
  <si>
    <t>Archaeology; History; History &amp; Philosophy of Science</t>
  </si>
  <si>
    <t>VL6TV</t>
  </si>
  <si>
    <t>WOS:000904720500011</t>
  </si>
  <si>
    <t>Gebel, M</t>
  </si>
  <si>
    <t>Gebel, Michael</t>
  </si>
  <si>
    <t>Young Women's Transition from Education to Work in the Caucasus and Central Asia</t>
  </si>
  <si>
    <t>ANNALS OF THE AMERICAN ACADEMY OF POLITICAL AND SOCIAL SCIENCE</t>
  </si>
  <si>
    <t>female labor force participation; school-to-work transition; informal work; education effects; family formation; parental resources; intergenerational transmission</t>
  </si>
  <si>
    <t>LABOR-MARKET; INFORMAL SECTOR; JOB ENTRY; GENDER; EMPLOYMENT; RUSSIA; CONTACTS</t>
  </si>
  <si>
    <t>This article analyzes the individual- and family-level factors that pave the way to the labor market and to formal sector jobs for young women in the Caucasus and Central Asia. Retrospective life history data from a 2017 survey in Azerbaijan, Georgia, and Tajikistan show that higher education attainment has a strong positive impact on labor market activity and getting a formal sector job. Early family formation drives young women into inactivity, but it does not limit the chances of getting access to the formal sector. The chances of getting a formal sector job are positively influenced by the social resources of parents in Georgia and Tajikistan and by parents' economic resources in Azerbaijan and Georgia. Evidence about the role of economic need and of traditionalism for women's labor market participation is mixed.</t>
  </si>
  <si>
    <t>[Gebel, Michael] Univ Bamberg, Methods Empir Social Res, Bamberg, Germany</t>
  </si>
  <si>
    <t>Otto Friedrich University Bamberg</t>
  </si>
  <si>
    <t>Gebel, M (corresponding author), Univ Bamberg, Methods Empir Social Res, Bamberg, Germany.</t>
  </si>
  <si>
    <t>michael.gebel@uni-bamberg.de</t>
  </si>
  <si>
    <t>Gebel, Michael/L-1148-2015; Gebel, Michael/JAZ-0674-2023</t>
  </si>
  <si>
    <t>Gebel, Michael/0000-0002-8557-7508; Gebel, Michael/0000-0002-8557-7508</t>
  </si>
  <si>
    <t>Volkswagen Foundation</t>
  </si>
  <si>
    <t>Volkswagen Foundation(Volkswagen)</t>
  </si>
  <si>
    <t>The author acknowledges funding for the -project Opportunities and Barriers at the Transition from Education to Work. A Comparative Youth Study in Azerbaijan, Georgia and Tajikistan from the Volkswagen Foundation for the period 2015-2019.</t>
  </si>
  <si>
    <t>SAGE PUBLICATIONS INC</t>
  </si>
  <si>
    <t>THOUSAND OAKS</t>
  </si>
  <si>
    <t>2455 TELLER RD, THOUSAND OAKS, CA 91320 USA</t>
  </si>
  <si>
    <t>0002-7162</t>
  </si>
  <si>
    <t>1552-3349</t>
  </si>
  <si>
    <t>ANN AM ACAD POLIT SS</t>
  </si>
  <si>
    <t>Ann. Am. Acad. Polit. Soc. Sci.</t>
  </si>
  <si>
    <t>MAR</t>
  </si>
  <si>
    <t>SI</t>
  </si>
  <si>
    <t>10.1177/0002716220908260</t>
  </si>
  <si>
    <t>Political Science; Social Sciences, Interdisciplinary</t>
  </si>
  <si>
    <t>Government &amp; Law; Social Sciences - Other Topics</t>
  </si>
  <si>
    <t>LG0IG</t>
  </si>
  <si>
    <t>WOS:000527794200008</t>
  </si>
  <si>
    <t>Gursahaney, PR; Cordes, S; Ofotokun, I; Wall, KM; Jamieson, DJ; Haddad, LB</t>
  </si>
  <si>
    <t>Gursahaney, Priya R.; Cordes, Sarah; Ofotokun, Ighovwerha; Wall, Kristin M.; Jamieson, Denise J.; Haddad, Lisa B.</t>
  </si>
  <si>
    <t>Factors associated with condom use among HIV-positive women living in Atlanta, Georgia</t>
  </si>
  <si>
    <t>PLOS ONE</t>
  </si>
  <si>
    <t>ACTIVE ANTIRETROVIRAL THERAPY; SEXUAL RISK BEHAVIOR; UNITED-STATES; HIV/AIDS; EFFICACY; YOUNG</t>
  </si>
  <si>
    <t>Objectives Consistent condom use is essential to reducing heterosexual transmission of HIV. African Americans are disproportionately affected by HIV in the United States despite comprising a small percentage of the population. Our objectives were to evaluate factors associated with self-reported condom use in a cohort of predominantly African American women receiving HIV care in Atlanta, Georgia. Methods A cross-sectional study of reproductive knowledge, attitudes, and practices among adult, sexually-active, HIV-positive women attending the Grady Infectious Disease Clinic in Atlanta, Georgia was conducted from July, 2013 to November, 2014 to evaluate factors associated with self-reported condom use. Primary outcomes included: condom use at last vaginal intercourse and consistent condom use with vaginal intercourse over the last six months. Descriptive, bivariable, and multivariable logistic regression analyses were performed. Results Of 187 women enrolled, 170 reported having vaginal intercourse in the last six months. Seventy-four percent used condoms at last vaginal intercourse, whereas 53% reported consistent condom use over the last six months. In adjusted analyses, factors associated with condom use at last intercourse included decreased frequency of sex, no history of drug use, and confidence to discuss condom use with sexual partners (p&lt;0.05). Factors associated with consistent condom use in the past six months were older age, being single/dating, and confidence to discuss condom use with sexual partners. History of drug use, having HIV-positive partners, and unprotected anal intercourse were associated with inconsistent use (p&lt;0.05). Conclusions Improved strategies are needed to educate women on the importance of safe sexual practices and condom negotiation. Healthcare providers should strive to have an open dialogue with patients about condom use, whether they engage in anal sex, and its risks.</t>
  </si>
  <si>
    <t>[Gursahaney, Priya R.] Univ Cincinnati, Coll Med, Dept Obstet &amp; Gynecol, Cincinnati, OH 45267 USA; [Cordes, Sarah; Jamieson, Denise J.] Emory Univ, Sch Med, Dept Gynecol &amp; Obstet, Atlanta, GA USA; [Ofotokun, Ighovwerha] Emory Univ, Sch Med, Dept Med, Infect Dis Div, Atlanta, GA USA; [Ofotokun, Ighovwerha] Grady Hlth Care Syst, Atlanta, GA USA; [Wall, Kristin M.] Emory Univ, Sch Publ Hlth, Dept Epidemiol, Atlanta, GA 30322 USA</t>
  </si>
  <si>
    <t>University System of Ohio; University of Cincinnati; Emory University; Emory University; Emory University</t>
  </si>
  <si>
    <t>Gursahaney, PR (corresponding author), Univ Cincinnati, Coll Med, Dept Obstet &amp; Gynecol, Cincinnati, OH 45267 USA.</t>
  </si>
  <si>
    <t>gursahpa@ucmail.uc.edu</t>
  </si>
  <si>
    <t>D'Albuquerque, Luiz Augusto Carneiro/I-4011-2012</t>
  </si>
  <si>
    <t>D'Albuquerque, Luiz Augusto Carneiro/0000-0001-7607-7168; Haddad, Lisa/0000-0002-7631-6760</t>
  </si>
  <si>
    <t>Society of Family Planning</t>
  </si>
  <si>
    <t>This study was funded through the support of the Society of Family Planning (PI-LBH), website: https://www.societyfp.org/researchsupport/.The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</si>
  <si>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</si>
  <si>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</si>
  <si>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</si>
  <si>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</si>
  <si>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</si>
  <si>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DEC 13</t>
  </si>
  <si>
    <t>e0225406</t>
  </si>
  <si>
    <t>10.1371/journal.pone.0225406</t>
  </si>
  <si>
    <t>Multidisciplinary Sciences</t>
  </si>
  <si>
    <t>Science Citation Index Expanded (SCI-EXPANDED); Social Science Citation Index (SSCI)</t>
  </si>
  <si>
    <t>Science &amp; Technology - Other Topics</t>
  </si>
  <si>
    <t>LP3QF</t>
  </si>
  <si>
    <t>Green Published, gold</t>
  </si>
  <si>
    <t>WOS:000534232900008</t>
  </si>
  <si>
    <t>Trifonov, VG; Tesakov, AS; Simakova, AN; Bachmanov, DM</t>
  </si>
  <si>
    <t>Trifonov, Vladimir G.; Tesakov, Alexey S.; Simakova, Alexandra N.; Bachmanov, Dmitry M.</t>
  </si>
  <si>
    <t>Environmental and geodynamic settings of the earliest hominin migration to the Arabian-Caucasus region: A review</t>
  </si>
  <si>
    <t>QUATERNARY INTERNATIONAL</t>
  </si>
  <si>
    <t>Article; Proceedings Paper</t>
  </si>
  <si>
    <t>INQUA-SEQS-DATESTRA Meeting</t>
  </si>
  <si>
    <t>SEP 09-15, 2017</t>
  </si>
  <si>
    <t>EPCC Ctr European Rech Prehistoriques Tautavel, Tautavel, FRANCE</t>
  </si>
  <si>
    <t>UMR 7194 HNHP CNRS,MNHN UPVD CERP Tautavel,Univ Perpignan,INQUA,SEQS,DATESTRA</t>
  </si>
  <si>
    <t>EPCC Ctr European Rech Prehistoriques Tautavel</t>
  </si>
  <si>
    <t>Geoarchaeology; Oldowan; Early Acheulian; Neotectonics; Mountain building; Small mammals; Palynology; Paleoenvironment</t>
  </si>
  <si>
    <t>EARLY PLEISTOCENE; HOMO-ERECTUS; DENIZLI BASIN; KOCABAS TRAVERTINES; PALEOLITHIC SITES; DMANISI GEORGIA; LESSER CAUCASUS; OLDOWAN SITE; SW ANATOLIA; PLIOCENE</t>
  </si>
  <si>
    <t>Majority of researchers consider the Arabian-Caucasus region as a corridor for migration of earliest hominins from their African motherland to Eurasia. The paper is devoted to geological position of main stratified localities of the earliest Paleolithic industries in the Arabian-Caucasus region and estimation of environment of creators of these industries. The following early Paleolithic localities are analyzed: 'Ubeidiya in Israel, middle Orontes River, Halabiyeh-Zalabiyeh area in the Euphrates River valley, and Ain al Fil in Syria, Dursunlu in Central Turkey, Sambayat, Bostancik, Eskimalatya, and Kovancilar in Eastern Turkey, Karakhach, Muradovo, Agvoric, and Jradzor in NW Armenia, Dmanisi in Southern Georgia, the Azykh cave in Nagornyi Karabakh, Muhkai II in Dagestan, and Kermek in the Taman Peninsula. The evolution of large and small mammals and palynological data on changes of vegetation from the Late Pliocene to the early Middle Pleistocene are studied to determine the age of the earliest Paleolithic industries and climatic conditions of that epoch. Combined analysis of paleontological, paleomagnetic and radio-isotopic data and geological correlation of the sections available for the Halabiyeh-Zalabiyeh, Sambayat, Kovancilar, Karakhach, Dmanisi, Muhkai II, and Kermek localities shows that their age is ranged in time interval ca. 2.0-1.7 Ma. The 1.7-1.6 Ma age of the lowest layers of 'Ubeidiya with Oldowan-type artefacts probably marks the end of this epoch. Removal of topographic effects of the late Calabrian and younger tectonic uplifts and offsets on major strike-slip faults shows that the topography of the late Gelasian - early Calabrian was much lower and less differentiated and main river systems were more passable than in the present time. The climate of the end of Gelasian was wet and relatively warm, with meadowsteppe and forest-steppe savanna-type vegetation in basins and valleys and coniferous and coniferous-broad-leaved forests in the mountains. Abundance of vegetation was supported by water resources of numerous rivers, lakes, and springs in the intermountain basins and valleys that were controlled partly by fault activity. This stimulated abundance of herbivorous mammals. In spite of relative aridisation at the beginning of Calabrian, vegetation continued to be freely available for herbivores. Hominin dispersal into the region was supported by rich resources of herbivores during the late Gelasian - early Calabrian time.</t>
  </si>
  <si>
    <t>[Trifonov, Vladimir G.; Tesakov, Alexey S.; Simakova, Alexandra N.; Bachmanov, Dmitry M.] Russian Acad Sci, Geol Inst, 7 Pyzhevsky, Moscow 119017, Russia</t>
  </si>
  <si>
    <t>Geological Institute, Russian Academy of Sciences; Russian Academy of Sciences</t>
  </si>
  <si>
    <t>Trifonov, VG (corresponding author), Russian Acad Sci, Geol Inst, 7 Pyzhevsky, Moscow 119017, Russia.</t>
  </si>
  <si>
    <t>trifonov@ginras.ru</t>
  </si>
  <si>
    <t>Trifonov, Vladimir/AAE-8981-2022; Tesakov, Alexey/K-2299-2018</t>
  </si>
  <si>
    <t>Tesakov, Alexey/0000-0002-8616-2291</t>
  </si>
  <si>
    <t>Geological Institute of the RAS [AAAA-A17-117030610119-6, AAAA-A17-117030610107-3]; Russian Foundation for Basic Research (RFBR) [18-05-00746]; Russian Science Foundation [17-17-01073]; RFBR [18-00-00977]; Russian Science Foundation [17-17-01073] Funding Source: Russian Science Foundation</t>
  </si>
  <si>
    <t>Geological Institute of the RAS; Russian Foundation for Basic Research (RFBR)(Russian Foundation for Basic Research (RFBR)); Russian Science Foundation(Russian Science Foundation (RSF)); RFBR(Russian Foundation for Basic Research (RFBR)); Russian Science Foundation(Russian Science Foundation (RSF))</t>
  </si>
  <si>
    <t>Studies of small mammals in Dagestan and Taman Peninsula and general features of the Mesozoic and Cenozoic tectonics were conducted in the framework of the budget themes No. AAAA-A17-117030610119-6 and No. AAAA-A17-117030610107-3 of the Geological Institute of the RAS, correspondingly. Processing and interpretation of new paleontological data were financed by the Russian Foundation for Basic Research (RFBR), project No. 18-05-00746. Processing, analysing and interpretation of all other data were carried out in 2018 and were financed by the Russian Science Foundation, project No. 17-17-01073. Geological position and typological characteristics of archaeological localities were studied with financial support of the RFBR, project No. 18-00-00977.</t>
  </si>
  <si>
    <t>PERGAMON-ELSEVIER SCIENCE LTD</t>
  </si>
  <si>
    <t>OXFORD</t>
  </si>
  <si>
    <t>THE BOULEVARD, LANGFORD LANE, KIDLINGTON, OXFORD OX5 1GB, ENGLAND</t>
  </si>
  <si>
    <t>1040-6182</t>
  </si>
  <si>
    <t>1873-4553</t>
  </si>
  <si>
    <t>QUATERN INT</t>
  </si>
  <si>
    <t>Quat. Int.</t>
  </si>
  <si>
    <t>DEC</t>
  </si>
  <si>
    <t>10.1016/j.quaint.2019.03.008</t>
  </si>
  <si>
    <t>Geography, Physical; Geosciences, Multidisciplinary</t>
  </si>
  <si>
    <t>Science Citation Index Expanded (SCI-EXPANDED); Social Science Citation Index (SSCI); Conference Proceedings Citation Index - Science (CPCI-S)</t>
  </si>
  <si>
    <t>Physical Geography; Geology</t>
  </si>
  <si>
    <t>JW6QK</t>
  </si>
  <si>
    <t>WOS:000503173900010</t>
  </si>
  <si>
    <t>Triandafyllidou, A</t>
  </si>
  <si>
    <t>Triandafyllidou, Anna</t>
  </si>
  <si>
    <t>The Migration Archipelago: Social Navigation and Migrant Agency</t>
  </si>
  <si>
    <t>INTERNATIONAL MIGRATION</t>
  </si>
  <si>
    <t>IRREGULAR MIGRATION; CONSTRUCTION; STRATEGIES; YOUNG</t>
  </si>
  <si>
    <t>This paper is inscribed into a new line of scholarly work seeking to cast light to the ways in which migrants convert their motivations into action within a policy framework that is characterised by many restrictions and limited opportunities to move. Drawing on recent fieldwork (2013-2014) on irregular migrants from Afghanistan, Albania, Georgia, Pakistan and the Ukraine, in Greece, we investigate how they perceive opportunities and navigate restrictions eventually crossing borders whether unlawfully (from unguarded border areas or with fake documentation) or legally (abusing the terms of their entry/stay). The paper adopts the notion of social navigation as a heuristics tool to conceptualise the social, temporal and spatial character of the migration journey, its nodal points, and the interaction of migrants with different actors and factors that shape their migration plans and explores different types of migrant agency (recuperation, resilience and resistance) developed during the navigation process.</t>
  </si>
  <si>
    <t>[Triandafyllidou, Anna] European Univ Inst, Florence, Italy</t>
  </si>
  <si>
    <t>European University Institute</t>
  </si>
  <si>
    <t>Triandafyllidou, A (corresponding author), European Univ Inst, Florence, Italy.</t>
  </si>
  <si>
    <t>Triandafyllidou, Anna/Z-5055-2019</t>
  </si>
  <si>
    <t>Triandafyllidou, Anna/0000-0001-6760-0033</t>
  </si>
  <si>
    <t>WILEY</t>
  </si>
  <si>
    <t>HOBOKEN</t>
  </si>
  <si>
    <t>111 RIVER ST, HOBOKEN 07030-5774, NJ USA</t>
  </si>
  <si>
    <t>0020-7985</t>
  </si>
  <si>
    <t>1468-2435</t>
  </si>
  <si>
    <t>INT MIGR</t>
  </si>
  <si>
    <t>Int. Migr.</t>
  </si>
  <si>
    <t>FEB</t>
  </si>
  <si>
    <t>10.1111/imig.12512</t>
  </si>
  <si>
    <t>Demography</t>
  </si>
  <si>
    <t>HH7CP</t>
  </si>
  <si>
    <t>Green Submitted</t>
  </si>
  <si>
    <t>WOS:000455888400002</t>
  </si>
  <si>
    <t>Kurkina, AT</t>
  </si>
  <si>
    <t>Kurkina, Ana-Teodora</t>
  </si>
  <si>
    <t>State Boundaries in the Minds of Men: Bulgarian Intellectuals Dividing the Balkans in the Mid-19th Century</t>
  </si>
  <si>
    <t>COLLOQUIA HUMANISTICA</t>
  </si>
  <si>
    <t>state-building; elite theory; Balkan nationalism; Bulgarian nation-building; national indifference</t>
  </si>
  <si>
    <t>The correlation between the political imagination of intellectuals and their social ties is rarely linked to the state-building projects they produce. In most cases, political and social realities in regions do not coincide with the state boundaries sketched by intellectuals. Nevertheless, they do reflect the ideas of a narrow stratum of interconnected individuals that are easy to target and follow. The current text introduces and analyses the individual ties that laid the foundation for state-building creativity in the context of the mid-19th century empires. It suggests that elites occupy a different place in the social hierarchy of the forming nations, creating their preliminary state boundaries mostly based on their own interconnections and personal considerations. While their plans do not necessarily succeed, they usually reflect the nature of the debates and concerns of a relatively small group that conceives them. The case of the Bulgarian public actors in the mid-19th century offers a concentrated picture of a predominantly mobile intellectual elite engaged in the division of the Balkans. That elite included not only revolutionary thinkers like Georgi Rakovski, but also poets and journalists like his younger contemporaries Hristo Botev and Lyuben Karavelov. Following their writings, one can produce a picture illustrating the correlation between state boundary-making and the imagination of intellectuals. While the Bulgarian example is easy to follow, it is not unique. The hypothesis can be transferred to other cases and other elites engaged in state-building debates, especially those isolated from the reality of their target group due to their position in the social hierarchy, emigrant status or conflicting affiliations.</t>
  </si>
  <si>
    <t>[Kurkina, Ana-Teodora] Univ Regensburg, Leibniz Inst East &amp; Southeast European Studies, Regensburg, Germany</t>
  </si>
  <si>
    <t>Leibniz Institut fur Ost und Sudosteuropaforschung; University of Regensburg</t>
  </si>
  <si>
    <t>Kurkina, AT (corresponding author), Univ Regensburg, Leibniz Inst East &amp; Southeast European Studies, Regensburg, Germany.</t>
  </si>
  <si>
    <t>ana-teodora.kurkina@extern.uni-regensburg.de</t>
  </si>
  <si>
    <t>POLISH ACAD SCIENCES, INST SLAVIC STUDIES</t>
  </si>
  <si>
    <t>WARSAW</t>
  </si>
  <si>
    <t>BARTOSZEWICZA 1B-17, WARSAW, 00-337, POLAND</t>
  </si>
  <si>
    <t>2081-6774</t>
  </si>
  <si>
    <t>2392-2419</t>
  </si>
  <si>
    <t>COLLOQ HUMAN</t>
  </si>
  <si>
    <t>Colloq. Human.</t>
  </si>
  <si>
    <t>10.11649/ch.2019.003</t>
  </si>
  <si>
    <t>Humanities, Multidisciplinary</t>
  </si>
  <si>
    <t>Arts &amp; Humanities - Other Topics</t>
  </si>
  <si>
    <t>JR4US</t>
  </si>
  <si>
    <t>WOS:000499622600003</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</si>
  <si>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</si>
  <si>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</si>
  <si>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</si>
  <si>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</si>
  <si>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</si>
  <si>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</si>
  <si>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</si>
  <si>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</si>
  <si>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</si>
  <si>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</si>
  <si>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</si>
  <si>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</si>
  <si>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</si>
  <si>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</si>
  <si>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</si>
  <si>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</si>
  <si>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</si>
  <si>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</si>
  <si>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</si>
  <si>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</si>
  <si>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</si>
  <si>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Hope, MA; Hall, JJ</t>
  </si>
  <si>
    <t>Hope, Max A.; Hall, Joseph J.</t>
  </si>
  <si>
    <t>'This feels like a whole new thing': a case study of a new LGBTQ-affirming school and its role in developing 'inclusions'</t>
  </si>
  <si>
    <t>INTERNATIONAL JOURNAL OF INCLUSIVE EDUCATION</t>
  </si>
  <si>
    <t>Inclusions; LGBTQ-inclusive; LGBTQ-affirming; Pride School Atlanta; Georgia; US</t>
  </si>
  <si>
    <t>EDUCATION; POLITICS</t>
  </si>
  <si>
    <t>The notion of inclusive education has multiple meanings and the precise definition remains contested. In particular, the debate rages as to whether it is appropriate for some schools to offer specialised provision to particular cohorts of students rather than to educate everyone within a common school. This manuscript foregrounds rich empirical data from students, parents and educators at Pride School Atlanta, described as 'the South's first school for LGBTQ students', a new small, democratic, private school with the explicit intention of creating a 'thriving space' for 'gay, straight, queer, gender-queer' children, young people and families; a space that moves 'beyond safety'. By drawing on Dyson's [2012. 'Inclusion and Inclusions: Theories and Discourses in Inclusive Education.' In World Yearbook of Education 1999: Inclusive Education, edited by H. Daniels and P. Garner. Oxon: Routledge] work on 'inclusions' and moving away from the simple binary of what is inclusive/exclusive, this manuscript addresses the question of whether a school, which offers specialised provision to a small group of students, can play a role in inclusive education. It argues that this model of schooling, described by one student as 'a whole new thing' offers opportunities for presence, participation and achievement, recognition and achievement.</t>
  </si>
  <si>
    <t>[Hope, Max A.; Hall, Joseph J.] Univ Hull, Fac Arts Culture &amp; Educ, Sch Educ &amp; Social Sci, Kingston Upon Hull HU6 7RX, N Humberside, England</t>
  </si>
  <si>
    <t>University of Hull</t>
  </si>
  <si>
    <t>Hope, MA (corresponding author), Univ Hull, Fac Arts Culture &amp; Educ, Sch Educ &amp; Social Sci, Kingston Upon Hull HU6 7RX, N Humberside, England.</t>
  </si>
  <si>
    <t>Max.Hope@hull.ac.uk</t>
  </si>
  <si>
    <t>Hall, Joseph/Y-1292-2019</t>
  </si>
  <si>
    <t>Hall, Joseph/0000-0002-5821-7224</t>
  </si>
  <si>
    <t>Spencer Foundation [201600140]</t>
  </si>
  <si>
    <t>Spencer Foundation</t>
  </si>
  <si>
    <t>This work was supported by the Spencer Foundation [grant number 201600140].</t>
  </si>
  <si>
    <t>1360-3116</t>
  </si>
  <si>
    <t>1464-5173</t>
  </si>
  <si>
    <t>INT J INCLUSIVE EDUC</t>
  </si>
  <si>
    <t>Int. J. Incl. Educ.</t>
  </si>
  <si>
    <t>DEC 2</t>
  </si>
  <si>
    <t>10.1080/13603116.2018.1427152</t>
  </si>
  <si>
    <t>Education &amp; Educational Research</t>
  </si>
  <si>
    <t>HA7GK</t>
  </si>
  <si>
    <t>Green Accepted</t>
  </si>
  <si>
    <t>WOS:000450449000005</t>
  </si>
  <si>
    <t>Haddad, LB; Brown, JL; King, C; Gause, NK; Cordes, S; Chakraborty, R; Kourtis, AP</t>
  </si>
  <si>
    <t>Haddad, Lisa B.; Brown, Jennifer L.; King, Caroline; Gause, Nicole K.; Cordes, Sarah; Chakraborty, Rana; Kourtis, Athena P.</t>
  </si>
  <si>
    <t>Contraceptive, condom and dual method use at last coitus among perinatally and horizontally HIV-infected young women in Atlanta, Georgia</t>
  </si>
  <si>
    <t>HORMONAL CONTRACEPTION; UNINTENDED PREGNANCY; CHOICE PROJECT; ADOLESCENT; RISK; TRENDS; GIRLS</t>
  </si>
  <si>
    <t>Objective To evaluate factors within the social-ecological framework associated with most or moderately effective contraception, condom and dual method use at last coitus among young, HIV-infected women in Atlanta. Methods This is a cross-sectional study conducted from November, 2013 until August, 2015 at the Grady Infectious Disease Clinic in Atlanta, Georgia. We recruited perinatally and horizontally HIV-infected women of ages 14-30 years to complete an audio computer-assisted self-interview. We evaluated factors within a social-ecological framework associated with most or moderately effective contraceptive use (hormonal contraception or an IUD), condom use, and dual method use (use of condom and most or moderately effective contraceptive) at last coitus. Results Of 103 women enrolled, 74 reported a history of sexual activity. The average age was 22.1; 89% were African American, 52% were perinatally infected, 89% received combination antiretroviral therapy, and 63% had undetectable viral loads. At last coitus, 46% reported most or moderately effective contraception, 62% reported condom use and 27% reporting dual-method use. The odds of most or moderately effective contraceptive use was significantly reduced among those with detectable viral loads (versus undetectable viral loads; aOR 0.13 [0.04, 0.38]). Older age (aOR 0.85 [0.74, 0.98] and more frequent coitus (&gt;once/week versus &lt; = once/week; aOR 0.24 [0.08, 0.72]) was significantly associated with reduced condom use. Having a detectable viral load (versus undetectable viral loads; aOR 0.13 [0.03, 0.69]) and more frequent coitus (&gt;once/week versus &lt; = once/week; aOR 0.14 [0.03,0.82]), was associated with reduced dual method use, while being enrolled in school (aOR 5.63 [1.53, 20.71]) was significantly associated with increased dual method use. Conclusions Most or moderately effective contraception, condom and dual method use remained inadequate in this cohort of young HIV-infected women. Individual-level interventions are needed to increase the uptake of dual methods with user-independent contraceptives.</t>
  </si>
  <si>
    <t>[Haddad, Lisa B.; Cordes, Sarah] Emory Univ, Sch Med, Dept Gynecol &amp; Obstet, Atlanta, GA 30322 USA; [Brown, Jennifer L.] Univ Cincinnati, Coll Med, Dept Psychiat &amp; Behav Neurosci, Cincinnati, OH USA; [King, Caroline; Kourtis, Athena P.] Ctr Dis Control &amp; Prevent, Div Reprod Hlth, Natl Ctr Chron Dis Prevent &amp; Hlth Promot, Atlanta, GA USA; [Gause, Nicole K.] Univ Cincinnati, Dept Psychol, Cincinnati, OH 45221 USA; [Chakraborty, Rana; Kourtis, Athena P.] Emory Univ, Sch Med, Dept Pediat, Div Infect Dis, Atlanta, GA USA</t>
  </si>
  <si>
    <t>Emory University; University System of Ohio; University of Cincinnati; Centers for Disease Control &amp; Prevention - USA; University System of Ohio; University of Cincinnati; Emory University</t>
  </si>
  <si>
    <t>Haddad, LB (corresponding author), Emory Univ, Sch Med, Dept Gynecol &amp; Obstet, Atlanta, GA 30322 USA.</t>
  </si>
  <si>
    <t>lbhadda@emory.edu</t>
  </si>
  <si>
    <t>Haddad, Lisa/0000-0002-7631-6760</t>
  </si>
  <si>
    <t>US Centers for Disease Control and Prevention [CDC-SIP 12-064]; NICHD [1K23HD078153-01A1]</t>
  </si>
  <si>
    <t>US Centers for Disease Control and Prevention(United States Department of Health &amp; Human ServicesCenters for Disease Control &amp; Prevention - USA); NICHD(United States Department of Health &amp; Human ServicesNational Institutes of Health (NIH) - USANIH Eunice Kennedy Shriver National Institute of Child Health &amp; Human Development (NICHD))</t>
  </si>
  <si>
    <t>This study was supported by the US Centers for Disease Control and Prevention (CDC-SIP 12-064 (PI: Kegler)). Dr. Haddad's effort is supported by the NICHD (1K23HD078153-01A1). The funders had no role in study design, data collection and analysis, decision to publish, or preparation of the manuscript.</t>
  </si>
  <si>
    <t>SEP 12</t>
  </si>
  <si>
    <t>e0202946</t>
  </si>
  <si>
    <t>10.1371/journal.pone.0202946</t>
  </si>
  <si>
    <t>GT7EB</t>
  </si>
  <si>
    <t>Green Submitted, Green Published, gold</t>
  </si>
  <si>
    <t>WOS:000444683000045</t>
  </si>
  <si>
    <t>Ambartsumyan, KR</t>
  </si>
  <si>
    <t>Ambartsumyan, Karine R.</t>
  </si>
  <si>
    <t>PARTICIPATION OF RUSSIA AND TURKEY IN THE POLITICAL PROCESSES OF THE SOUTH CAUCASUS (1918)</t>
  </si>
  <si>
    <t>VOLGOGRADSKII GOSUDARSTVENNYI UNIVERSITET-VESTNIK-SERIYA 4-ISTORIYA REGIONOVEDENIE MEZHDUNARODNYE OTNOSHENIYA</t>
  </si>
  <si>
    <t>Russian</t>
  </si>
  <si>
    <t>South Caucasus; Revolution of 1917; Brest Treaty; Trabizond Conference; Batum Conference; Transcaucasian Sejm; Young Turks; Bolsheviks</t>
  </si>
  <si>
    <t>The article studies the influence of Russia and Turkey on the political development of the South Caucasus in 1918. The choice of 1918 year is conditioned by its transitivity in the relations of two countries with regard to the Caucasus region: peace treaty was concluded, but cooperation was not achieved yet. After the fall of the monarchy Russia entered the stage of reconstruction, while Turkey was on the verge of the final fall of the Young Turks. For both countries the territory of the South Caucasus became the stage of political struggle for realizing imperial ambitions and an attempt to prevent the final territorial disintegration of states. The author shows a difference between Russian and Turkish political approaches. Turkey acted directly, holding negotiations and introducing troops, while Russia had no contacts with Caucasus officials and tried to weaken the Turkish activity in the region through Germany. The conflict nature of the region, which had earlier been suppressed by the power of Russian monarch y, was revealed now. The author presents the political development of the South Caucasus in the form of evolution from the idea of autonomy within the Russian statehood to the proclamation of independence of Georgia, Azerbaijan and Armenia. Considering the South Caucasus political development in the international context is conditioned by dependence on external challenges, which determined the decisions and actions of Caucasian political elites. On the one hand, the newly formed Caucasian governments declared their independence at the international level. On the other hand, these governments were dependent on the leaders of world politics in achieving their goals. The participation of Russia and Turkey in the political processes in the South Caucasus was associated with the contradictory aims. Both parties didn't want to be eliminated from the Caucasian region. At the same time, they tried to avoid military conflict. The Turkish government's motivation to use the military power consisted in the need to protect the Muslim population, but not in opposition to Russia. In general, year 1918 marked two opposite perspectives for both countries: for Russia - the loss of the Caucasus as a territory and a sphere of influence; for Turkey - strengthening positions through the local Muslim population.</t>
  </si>
  <si>
    <t>[Ambartsumyan, Karine R.] North Caucasus Fed Univ, Sci Hist, Pushkina St 1, Stavropol 355009, Russia; [Ambartsumyan, Karine R.] North Caucasus Fed Univ, Dept Foreign Hist Polit Sci &amp; Int Relat, Pushkina St 1, Stavropol 355009, Russia</t>
  </si>
  <si>
    <t>North Caucasus Federal University; North Caucasus Federal University</t>
  </si>
  <si>
    <t>Ambartsumyan, KR (corresponding author), North Caucasus Fed Univ, Sci Hist, Pushkina St 1, Stavropol 355009, Russia.;Ambartsumyan, KR (corresponding author), North Caucasus Fed Univ, Dept Foreign Hist Polit Sci &amp; Int Relat, Pushkina St 1, Stavropol 355009, Russia.</t>
  </si>
  <si>
    <t>karina-best21@mail.ru</t>
  </si>
  <si>
    <t>Ambartsumyan, Karine/0000-0002-9397-6197</t>
  </si>
  <si>
    <t>VOLGOGRAD STATE UNIV</t>
  </si>
  <si>
    <t>VOLGOGRAD</t>
  </si>
  <si>
    <t>PR-KT UNIVERSITETSKII 100, VOLGOGRAD, 400062, RUSSIA</t>
  </si>
  <si>
    <t>1998-9938</t>
  </si>
  <si>
    <t>2312-8704</t>
  </si>
  <si>
    <t>VOLGOGR GOS UNIV-VES</t>
  </si>
  <si>
    <t>Volgogr. Gos. Univ.-Vestn. Ser. 4-Istoriya Regionovedenie Mezdunar.</t>
  </si>
  <si>
    <t>10.15688/jvolsu4.2018.2.14</t>
  </si>
  <si>
    <t>GF9RS</t>
  </si>
  <si>
    <t>gold, Green Submitted</t>
  </si>
  <si>
    <t>WOS:000432316800014</t>
  </si>
  <si>
    <t>Jürgenson, A</t>
  </si>
  <si>
    <t>Jurgenson, Aivar</t>
  </si>
  <si>
    <t>The Evacuation of Estonians from Abkhazia in 1992: was it Returning Home or Resettling Abroad?</t>
  </si>
  <si>
    <t>TUNA-AJALOOKULTUURI AJAKIRI</t>
  </si>
  <si>
    <t>As is usual in the case of armed conflicts, the war that broke out between Georgia and Abkhazia in the autumn of 1992 also raised the theme of refugees. The Republic of Estonia decided to evacuate Estonians from Abkhazia, whose ancestors had emigrated there in the 1880s and established the villages of Estonia, Lower and Upper Linda, Salme and Sulev. The evacuation that Estonia carried out in the autumn of 1992 was the first humanitarian mission of the once again independent (1991) Republic of Estonia. It was motivated by an essentialist discourse of relations between homeland and diaspora: the metropolis forms a common ethnic space with the diaspora and compatriots going from abroad to the motherland are persons who are returning home. The young Estonian state, where nationalist sentiments carried great weight, wished to help its compatriots to return home. The rescue operation attracted a great deal of attention in Estonia's media. It provided subject matter for discussion on the theme of what the relationship of the motherland to communities living in diaspora is and should be like. Or as was written in the press a few years later, the once again independent Republic of Estonia had the opportunity during this conflict to show for the first time that the  nation state is capable of helping people closely connected to it. Thus the need unexpectedly arose to quickly work out a repatriation policy. Repatriation makes it necessary to establish acclimatisation conditions for the evacuated persons, and requires the existence of an integration policy - the events of that time provided material for discussion from this aspect as well. The events of that time are reconstructed in this article on the basis of the recollections of different participants, both evacuators and evacuees. The reasons for the evacuation, and at whose initiative the evacuation of Estonians from Abkhazia took place back then, are considered, along with what the motives for action were of the different sides. The acclimatisation processes of the evacuees in Estonia are also analysed. One hundred seventy Estonians and members of their families were brought from Abkhazia to Estonia using three airplanes (on 23-24 October, 29-31 October and 21-23 November) in the course of the evacuation operation. The overall coordination of the rescue operation was delegated to the Estonian Migration Board, while at the same time the Rescue Board team did much of the actual work. Both of these agencies had just been established and tried to prove themselves in the best possible light in the course of the operation. Both were sufficiently ambitious to lead the substantive coordination of the operation, which caused mutual tensions. Similarly, the professional background of the employees ofthe two different agencies inhibited mutual understanding: the visions of the Migration Board's people with civilian backgrounds and of the Rescue Board's people with military backgrounds regarding the operation's tactics differed considerably based on the recollections of participants. Differences of opinion nevertheless did not directly inhibit the success of the operation since the aim was unambiguously comprehensible. Forty-two of the 170 evacuees that arrived in Estonia were children and 20 were of retirement age, the remainder were of working age. Why did primarily younger people capable of working leave, while older people mostly stayed at home? To the extent that there is no reason to believe that elderly people would suffer less in wars than younger people, such statistics bear witness to selective factors. For instance, there were also people among the evacuees who by evacuating carried through with their longtime wish to leave Abkhazia. Alongside actual fear of war, which certainly cannot be underestimated, socio-economic calculations also played a role. What followed the rescue operation, including the acclimatisation of the evacuees in Estonia, is considered in Estonian public opinion mainly on the basis of the back to one's roots discourse, so to speak: Estonians whose forefathers left Estonia more than a hundred years ago are now returning home. Interviews conducted a few years later with Estonians who relocated from Abkhazia to Estonia bear witness to the fact that for them, the concept of home is associated more with their home village in Abkhazia. This also induced the circumstance that many of them experienced difficulties in acclimatisation and integration in Estonia. It emerges from this that the essential homeland discourse that ties the motherland and the diaspora together into a unified cultural-territorial body based on nationality, and views the movement of members of the diaspora to the motherland as returning home, so to speak, certainly does not apply in every individual case. Nor is it capable of explaining why people who have returned home feel uncomfortable at home, are in some cases altogether motivated to reformulate their hitherto existing identity, and in many cases yearn to return abroad. Returning to one's roots does not necessarily always mean arriving home.</t>
  </si>
  <si>
    <t>[Jurgenson, Aivar] Tallinna Ulikooli, Humanitaarteaduste Inst, Narva Mnt 25, EE-10120 Tallinn, Estonia</t>
  </si>
  <si>
    <t>Jürgenson, A (corresponding author), Tallinna Ulikooli, Humanitaarteaduste Inst, Narva Mnt 25, EE-10120 Tallinn, Estonia.</t>
  </si>
  <si>
    <t>aivar.jurgenson@tlu.ee</t>
  </si>
  <si>
    <t>RAHVUSARHIV-NATL ARCH ESTONIA</t>
  </si>
  <si>
    <t>TALLINN</t>
  </si>
  <si>
    <t>TONISMAGI 16, TALLINN, 10119, ESTONIA</t>
  </si>
  <si>
    <t>1406-4030</t>
  </si>
  <si>
    <t>TUNA-AJALOOKULT AJAK</t>
  </si>
  <si>
    <t>Tuna-Ajalookultuuri Ajak.</t>
  </si>
  <si>
    <t>+</t>
  </si>
  <si>
    <t>HH7YF</t>
  </si>
  <si>
    <t>WOS:000455946800005</t>
  </si>
  <si>
    <t>Green, E</t>
  </si>
  <si>
    <t>Green, Eugene</t>
  </si>
  <si>
    <t>Keats's Sense of Family History: Isabella and The Eve of St. Agnes</t>
  </si>
  <si>
    <t>JOURNAL OF LANGUAGE LITERATURE AND CULTURE</t>
  </si>
  <si>
    <t>Romance; family history; texture; dialogue; unanticipated events</t>
  </si>
  <si>
    <t>Romantic impulses govern the fraught, family histories in these poems on conflicts that disrupt or threaten loss to lovers. In Isabella Keats explores a young woman's resistance to her brothers' machinations. In The Eve of St. Agnes Madeline confronts an uncertain future, either in her family's bastion or in Porphyro's domains. The attention to romantic energy in both poems discloses Keats's entrance into the manners, attitudes, striking poses that dominate the participants in mercantile and feudal realms. To what these participants say and do, he contributes elements of dirge, musical instruments, furnishings, stark landscapes, and historic accounts of cruelties and exploitation. Mythical allusion, unexpected humour, dream dialogue contribute to the embrace of the inexplicable. The texture of the poems argues that Keats's engagement with family history is a recognition that the milieus he creates have an afterlife, that the recovery of an imagined past is not limiting but has currency for his own time future generations. His engagement with family history also draws him to his own circumstances, for, he turns to his own romantic desires, writing to George and Georgianna Keats that he believes that he will be among the English poets.</t>
  </si>
  <si>
    <t>[Green, Eugene] Boston Univ, Dept English, Boston, MA 02215 USA</t>
  </si>
  <si>
    <t>Boston University</t>
  </si>
  <si>
    <t>Green, E (corresponding author), Boston Univ, Dept English, Boston, MA 02215 USA.</t>
  </si>
  <si>
    <t>2051-2856</t>
  </si>
  <si>
    <t>2051-2864</t>
  </si>
  <si>
    <t>J LANG LIT CULT</t>
  </si>
  <si>
    <t>J. Lang. Lit. Cult.</t>
  </si>
  <si>
    <t>10.1080/20512856.2017.1348055</t>
  </si>
  <si>
    <t>Language &amp; Linguistics; Literature</t>
  </si>
  <si>
    <t>Linguistics; Literature</t>
  </si>
  <si>
    <t>FG8AF</t>
  </si>
  <si>
    <t>WOS:000410647000002</t>
  </si>
  <si>
    <t>Jamagidze, M; Amiranashvili, N</t>
  </si>
  <si>
    <t>Jamagidze, Mzia; Amiranashvili, Nino</t>
  </si>
  <si>
    <t>Georgian Literature since the Rose Revolution: Old Traumas and New Agendas</t>
  </si>
  <si>
    <t>CONCENTRIC-LITERARY AND CULTURAL STUDIES</t>
  </si>
  <si>
    <t>Georgia; Rose Revolution; Georgian literature; transition; cultural paradigm</t>
  </si>
  <si>
    <t>Georgia's Rose Revolution of November 2003 was a demonstration of the Georgian people's desire for fundamental change. More specifically, it expressed their aspiration to overcome their post-Soviet status and to establish a fully functioning state and a fully competitive developed society. These ambitions took strength from a decades-long experience of cultural resistance to Soviet totalitarianism and Russian domination. Thus, the revolution had national cultural causes and origins as well as political ones. The resistance to Russian dominance, which has been an issue in Georgian culture for the last two centuries, has gained new ground in the post-Soviet period, and the Rose Revolution was a clear symbol of Georgia's desire to develop a new identity based on a free and democratic state. Despite the cultural aspects of the Rose Revolution, it was primarily a social movement. Therefore, post-Soviet Georgian literature was not found in the center of the political upheavals. However, the revolutionary process was supported by young Georgian writers, practicing a predominantly postmodernist style and thus maintaining the ideas of pluralism and Westernization through their texts. The Revolution as a socio-political event has had a significant impact on the development of literature. The establishment of well-functioning state institutions, improved safety, increased social responsibility, and the attempt to integrate elements of Western culture into the fabric of society all provided new impulses to Georgian literature. Georgian literature of the 2000s still has made its contribution to the development of the narrative of liberalization and to rehabilitation in the face of historical traumas. However, the tendency toward elitism remained in Georgian literature; it was unable to influence the whole of Georgian society, part of which has maintained its ambivalent and dualistic outlook on the past and the future of the Georgian nation.</t>
  </si>
  <si>
    <t>[Jamagidze, Mzia; Amiranashvili, Nino] Ilia State Univ, Dept Comparat Literature, Tbilisi, Georgia</t>
  </si>
  <si>
    <t>Ilia State University</t>
  </si>
  <si>
    <t>Jamagidze, M (corresponding author), Ilia State Univ, Dept Comparat Literature, Tbilisi, Georgia.</t>
  </si>
  <si>
    <t>Jamagidze, Mzia/HNJ-4581-2023</t>
  </si>
  <si>
    <t>NATL TAIWAN NORMAL UNIV</t>
  </si>
  <si>
    <t>TAIPEI</t>
  </si>
  <si>
    <t>162 HEPING EAST RD, SECTION 1, TAIPEI, 106, TAIWAN</t>
  </si>
  <si>
    <t>1729-6897</t>
  </si>
  <si>
    <t>1729-8792</t>
  </si>
  <si>
    <t>CONCENTRIC</t>
  </si>
  <si>
    <t>Concentric</t>
  </si>
  <si>
    <t>10.6240/concentric.lit.2016.42.1.08</t>
  </si>
  <si>
    <t>Literary Theory &amp; Criticism; Literature</t>
  </si>
  <si>
    <t>Literature</t>
  </si>
  <si>
    <t>DH8GM</t>
  </si>
  <si>
    <t>WOS:000373031500008</t>
  </si>
  <si>
    <t>Wardhaugh, B</t>
  </si>
  <si>
    <t>Wardhaugh, Benjamin</t>
  </si>
  <si>
    <t>Consuming Mathematics: John Ward's Young Mathematician's Guide (1707) and Its Owners</t>
  </si>
  <si>
    <t>JOURNAL FOR EIGHTEENTH-CENTURY STUDIES</t>
  </si>
  <si>
    <t>history; mathematics; education; marginalia; annotations; readers</t>
  </si>
  <si>
    <t>John Ward's Young Mathematician's Guide appeared in fifteen impressions between 1707 and 1771; it was one of the most popular mathematical textbooks in Georgian Britain. This study examines the patterns of ownership and use that can be traced from surviving copies of the Guide and other evidence, to discover the kinds of reading and intellectual engagement the book received.</t>
  </si>
  <si>
    <t>Univ Oxford All Souls Coll, Oxford OX1 4AL, England</t>
  </si>
  <si>
    <t>University of Oxford</t>
  </si>
  <si>
    <t>Wardhaugh, B (corresponding author), Univ Oxford All Souls Coll, Oxford OX1 4AL, England.</t>
  </si>
  <si>
    <t>Wardhaugh, Benjamin/0000-0002-3383-7574</t>
  </si>
  <si>
    <t>WILEY-BLACKWELL</t>
  </si>
  <si>
    <t>1754-0194</t>
  </si>
  <si>
    <t>1754-0208</t>
  </si>
  <si>
    <t>J EIGHTEENTH-CENTURY</t>
  </si>
  <si>
    <t>J. Eighteenth-Century Stud.</t>
  </si>
  <si>
    <t>10.1111/1754-0208.12139</t>
  </si>
  <si>
    <t>CB2NU</t>
  </si>
  <si>
    <t>WOS:000349465400004</t>
  </si>
  <si>
    <t>Paturyan, Y; Gevorgyan, V</t>
  </si>
  <si>
    <t>Paturyan, Yevgenya; Gevorgyan, Valentina</t>
  </si>
  <si>
    <t>Trust towards NGOs and volunteering in South Caucasus: civil society moving away from post-communism?</t>
  </si>
  <si>
    <t>SOUTHEAST EUROPEAN AND BLACK SEA STUDIES</t>
  </si>
  <si>
    <t>civil society; NGO; trust; volunteering; Armenia; Azerbaijan; Georgia</t>
  </si>
  <si>
    <t>DEMOCRACY; POLICY; WORLD</t>
  </si>
  <si>
    <t>The purpose of this paper is to compare the civil societies of the three South Caucasus countries, focusing on trust towards non-governmental organizations (NGOs) and self-reported volunteering. It is hypothesized that due to differences in democratic developments, civil society should be strongest in Georgia and weakest in Azerbaijan. It is also hypothesized that the post-communist legacy of mistrust and disengagement can be observed in older age cohorts but not among the young generation that grew up after the collapse of the Soviet Union. Analysis of recent survey data shows that the differences exist but are not in the direction hypothesized: Armenia has the lowest levels of trust and the highest levels of volunteering, whereas Azerbaijan and Georgia are fairly similar. The post-communist generation of the three countries is more likely to trust NGOs but is not more likely to engage in voluntary activities.</t>
  </si>
  <si>
    <t>[Paturyan, Yevgenya; Gevorgyan, Valentina] Amer Univ Armenia, Turpanjian Ctr Policy Anal, Yerevan 0019, Armenia</t>
  </si>
  <si>
    <t>Paturyan, Y (corresponding author), Amer Univ Armenia, Turpanjian Ctr Policy Anal, 40 Baghramyan Ave, Yerevan 0019, Armenia.</t>
  </si>
  <si>
    <t>ypaturyan@aua.am</t>
  </si>
  <si>
    <t>Paturyan, Yevgenya/AAR-8399-2021</t>
  </si>
  <si>
    <t>Paturyan, Yevgenya/0000-0003-0578-082X</t>
  </si>
  <si>
    <t>1468-3857</t>
  </si>
  <si>
    <t>1743-9639</t>
  </si>
  <si>
    <t>SE EUR BLACK SEA STU</t>
  </si>
  <si>
    <t>SE. Eur. Black Sea Stud.</t>
  </si>
  <si>
    <t>10.1080/14683857.2014.904544</t>
  </si>
  <si>
    <t>Area Studies</t>
  </si>
  <si>
    <t>AG1YY</t>
  </si>
  <si>
    <t>WOS:000335213300007</t>
  </si>
  <si>
    <t>Liata, E</t>
  </si>
  <si>
    <t>Liata, Eftychia</t>
  </si>
  <si>
    <t>G. A. MELOS' TRADING NETWORK (VENICE, 1712-1732): STRUCTURAL CHARACTERISTICS AND TEMPORARY PARTNERSHIPS</t>
  </si>
  <si>
    <t>HISTORICAL REVIEW-LA REVUE HISTORIQUE</t>
  </si>
  <si>
    <t>The subject of this article is the life and especially the commercial activity of a Greek merchant of the diaspora, Georgios Antonios Melos. In the 1670s, at a young age, he left his native Athens and emigrated to Spain, the country of his mother's origin. He first worked on the behalf of Spanish traders as a travelling merchant and also as an independent trader travelling to various markets in the Levant. He would soon have his own shop of colonial goods in Madrid, where he lived with his family until roughly the early eighteenth century. From 1712, now alone subsequent to the death of his family, he made Venice his home and initiated a commercial collaboration with his two brothers in Nauplion. For 20 years (he died in 1732), Georgios Melos engaged in varied and profitable commercial activities, mainly as corrispodente for other merchants, Greek, Italian and Spanish, but also on his own account, participating in a dense commercial network that spread to markets in Greece, Asia Minor, Egypt, Italy and Spain. His case is representative of that of a medium-scale Greek commercial operator in the second half of the seventeenth century and the first decades of the eighteenth.</t>
  </si>
  <si>
    <t>NATL HELLENIC RES FOUNDATION</t>
  </si>
  <si>
    <t>ATHENS</t>
  </si>
  <si>
    <t>INST NEOHELLENIC RES, VAS CONSTANTINOU 48, ATHENS 116 35, GREECE</t>
  </si>
  <si>
    <t>1790-3572</t>
  </si>
  <si>
    <t>HIST REV-GREECE</t>
  </si>
  <si>
    <t>Hist. Rev.</t>
  </si>
  <si>
    <t>700BD</t>
  </si>
  <si>
    <t>WOS:000285706200008</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</si>
  <si>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</si>
  <si>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</si>
  <si>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</si>
  <si>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</si>
  <si>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</si>
  <si>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</si>
  <si>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</si>
  <si>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</si>
  <si>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</si>
  <si>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</si>
  <si>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</si>
  <si>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SAGE PUBLICATIONS LTD</t>
  </si>
  <si>
    <t>LONDON</t>
  </si>
  <si>
    <t>1 OLIVERS YARD, 55 CITY ROAD, LONDON EC1Y 1SP, ENGLAND</t>
  </si>
  <si>
    <t>1356-336X</t>
  </si>
  <si>
    <t>1741-2749</t>
  </si>
  <si>
    <t>EUR PHYS EDUC REV</t>
  </si>
  <si>
    <t>Eur. Phys. Educ. Rev.</t>
  </si>
  <si>
    <t>OCT</t>
  </si>
  <si>
    <t>10.1177/1356336X08095667</t>
  </si>
  <si>
    <t>394ZX</t>
  </si>
  <si>
    <t>WOS:000262492800001</t>
  </si>
  <si>
    <t>Barkin, S; Kreiter, S; DuRant, RH</t>
  </si>
  <si>
    <t>Exposure to violence and intentions to engage in moralistic violence during early adolescence</t>
  </si>
  <si>
    <t>JOURNAL OF ADOLESCENCE</t>
  </si>
  <si>
    <t>URBAN BLACK-ADOLESCENTS; TELEVISION VIOLENCE; FIGHTING BEHAVIOR; YOUNG ADOLESCENTS; SCHOOL-STUDENTS; VIDEO VIOLENCE; SUBSTANCE USE; VICTIMIZATION; CHILDREN; FAMILY</t>
  </si>
  <si>
    <t>This study examined young adolescents' intentions to use moralistic violence and their violence exposure, examining male-female differences. Sixth-grade students (n = 702) from Georgia middle schools servicing impoverished communities participated. Data were obtained on the students' exposure to violence, family structure and education level, church attendance, gang interest, drug use, and depression status. The dependent variable, intention to use moralistic violence, was measured with an 11-item scale. Linear regression models were run separately for males and females. Males had significantly higher mean intention to use moralistic violence than females (p = 0002). Males reported being exposed to violence more than females, but exposure decreased as attendance to religious services increased. For these 11-12-year-olds, unconventional peer social norms, such as witnessing violence, increased their intention to use violence while involvement in conventional activities, such as church attendance, decreased it. The protective effect was greater for males than females. (C) 2001 The Association for Professionals in Services for Adolescents.</t>
  </si>
  <si>
    <t>Wake Forest Univ, Sch Med, Dept Pediat, Winston Salem, NC 27157 USA</t>
  </si>
  <si>
    <t>Wake Forest University</t>
  </si>
  <si>
    <t>Barkin, S (corresponding author), Wake Forest Univ, Sch Med, Dept Pediat, 1 Med Ctr Blvd, Winston Salem, NC 27157 USA.</t>
  </si>
  <si>
    <t>ACADEMIC PRESS LTD ELSEVIER SCIENCE LTD</t>
  </si>
  <si>
    <t>24-28 OVAL RD, LONDON NW1 7DX, ENGLAND</t>
  </si>
  <si>
    <t>0140-1971</t>
  </si>
  <si>
    <t>J ADOLESCENCE</t>
  </si>
  <si>
    <t>J. Adolesc.</t>
  </si>
  <si>
    <t>10.1006/jado.2001.0431</t>
  </si>
  <si>
    <t>Psychology, Developmental</t>
  </si>
  <si>
    <t>Psychology</t>
  </si>
  <si>
    <t>513NF</t>
  </si>
  <si>
    <t>WOS:000173384100008</t>
  </si>
  <si>
    <t>Dietz, PM; Adams, MM; Spitz, AM; Morris, L; Johnson, CH</t>
  </si>
  <si>
    <t>PRAMS Working Grp</t>
  </si>
  <si>
    <t>Live births resulting from unintended pregnancies: Is there variation among states?</t>
  </si>
  <si>
    <t>FAMILY PLANNING PERSPECTIVES</t>
  </si>
  <si>
    <t>UNITED-STATES; SERVICES</t>
  </si>
  <si>
    <t>Context: States need data on live births resulting from unintended pregnancies in order to assess the need for family planning services; however, many states do not collect such data. Some states may use extrapolated rates from other states. Methods: Pregnancy Risk Assessment Monitoring System (PRAMS) data were assessed to explore the feasibility of extrapolating data on the percentage of live births resulting from unintended pregnancies from states that collect these data to states that do not. Data on women who had live births between 1993 and 1995 were examined for eight states: Alabama, Florida, Georgia, Michigan, New York (excluding New York City), Oklahoma, South Carolina and West Virginia. Logistic regression was used to determine state variation in the odds of delivering a live birth resulting from an unintendedpregnancy after adjustment for maternal race, marital status, age, education, previous live birth and participation in the Special Supplemental Nutrition Program for Women, Infants, and Children (WIC). Results: The percentage of live births resulting from unintended pregnancy ranged from 33% in New York to 49%:, in Alabama, Georgia and South Carolina. Compared with women in Alabama, women in Oklahoma were more likely to deliver a live birth resulting from an unintended pregnancy (odds ratio of 1.2, confidence interval of 1.1-1.3) and women in New York State were less likely (odds ratio of 0.7, confidence interval of 0.6-0.8) to have such a birth. However, unmarried white women in New York had lower odds of having a live birth resulting from an unintended pregnancy and married black women in Michigan had higher odds of having a live birth resulting from unintendedpregnancy than their counterparts in Alabama. Although the percentages varied, in all eight states women who were black, were unmarried, were younger than 20 years of age, had less than 12 years of education or had more than one child had higher percentages of live births resulting from unintended pregnancy than women with other demographic characteristics. Conclusions: Data on which women have the greatest risk of delivering a live birth resulting from an unintended pregnancy may be extrapolated from one state to another, but the rate of such births may overestimate or underestimate the problem from one state to another.</t>
  </si>
  <si>
    <t>Ctr Dis Control &amp; Prevent, Div Reprod Hlth, Atlanta, GA 30333 USA</t>
  </si>
  <si>
    <t>Centers for Disease Control &amp; Prevention - USA</t>
  </si>
  <si>
    <t>Dietz, PM (corresponding author), Ctr Dis Control &amp; Prevent, Div Reprod Hlth, Atlanta, GA 30333 USA.</t>
  </si>
  <si>
    <t>ALAN GUTTMACHER INST</t>
  </si>
  <si>
    <t>NEW YORK</t>
  </si>
  <si>
    <t>120 WALL STREET, NEW YORK, NY 10005 USA</t>
  </si>
  <si>
    <t>0014-7354</t>
  </si>
  <si>
    <t>FAM PLANN PERSPECT</t>
  </si>
  <si>
    <t>Fam. Plann. Perspect.</t>
  </si>
  <si>
    <t>MAY-JUN</t>
  </si>
  <si>
    <t>10.2307/2991696</t>
  </si>
  <si>
    <t>Demography; Family Studies</t>
  </si>
  <si>
    <t>205TU</t>
  </si>
  <si>
    <t>WOS:000080837300013</t>
  </si>
  <si>
    <t>Blau, JR; Heying, C; Feinberg, JR</t>
  </si>
  <si>
    <t>Second-order cultural effects of civil rights on southern nonprofit organizations: The Atlanta YMCAs</t>
  </si>
  <si>
    <t>NONPROFIT AND VOLUNTARY SECTOR QUARTERLY</t>
  </si>
  <si>
    <t>Mayer Zald identified the mechanisms of adjustment that allowed the Chicago Young Men's Christian Association (YMCA) to adapt to a changing environment. Changes in the YMCA in Atlanta, Georgia, that accompanied a division into an integrated organization for middle class residents and an inner city Black organization also reveal accommodation to environmental flux. However, in this case, the changes were due to the anachronistic persistence of segregation in the South, the strengths of southern, historically Black institutions and traditions, and the transformation of cultural understandings that accompanied the civil rights movement. Years of acrimony , alternating with stalemate, led to a solution that permitted the survival of both organizations. If is in the cultural environment of the South that similar arrangements develop between historically Black colleges and predominantly White colleges and universities. During the 1990s, by law (and often by circumstances of geography), historically Black institutions include Whites but are recognized as uniquely serving Black constituents.</t>
  </si>
  <si>
    <t>PORTLAND STATE UNIV,DEPT URBAN STUDIES &amp; PLANNING,PORTLAND,OR 97207</t>
  </si>
  <si>
    <t>Portland State University</t>
  </si>
  <si>
    <t>Blau, JR (corresponding author), UNIV N CAROLINA,DEPT SOCIOL,CHAPEL HILL,NC 27515, USA.</t>
  </si>
  <si>
    <t>2455 TELLER RD, THOUSAND OAKS, CA 91320</t>
  </si>
  <si>
    <t>0899-7640</t>
  </si>
  <si>
    <t>NONPROF VOLUNT SEC Q</t>
  </si>
  <si>
    <t>Nonprofit Volunt. Sect. Q.</t>
  </si>
  <si>
    <t>10.1177/0899764096252003</t>
  </si>
  <si>
    <t>Social Issues</t>
  </si>
  <si>
    <t>WY869</t>
  </si>
  <si>
    <t>WOS:A1996WY86900003</t>
  </si>
  <si>
    <t>DAWSON, KJ</t>
  </si>
  <si>
    <t>A COMPREHENSIVE CONSERVATION STRATEGY FOR GEORGIA GREENWAYS</t>
  </si>
  <si>
    <t>LANDSCAPE AND URBAN PLANNING</t>
  </si>
  <si>
    <t>CORRIDORS; GEORGIA; GREENWAYS; WILDLIFE BARRIERS; ZONING</t>
  </si>
  <si>
    <t>BIOGEOGRAPHY</t>
  </si>
  <si>
    <t>In 1976 the State of Georgia published the Environmental Corridor Study (K. Dawson, W. Munnikhuysen and R. Roark, 1976. Georgia Environmental Corridor Study. Office of Planning and Research, Dept. Natural Resources, Atlanta, GA). The study is a survey of greenway potential, focusing on a statewide interconnected system. The study process combined intrinsic values (natural resources, environmental quality and aesthetics) with extrinsic values (human use, accessibility, market demand and land use) and endangeredness to provide priorities for greenway conservation. In coordination with a unique program titled Heritage Trust, initiated by then-Governor Jimmy Carter to explore conservation easements, zoning and direct acquisition, the corridor study became recognized as an excellent source of information for greenway implementation. Under Heritage Trust, over 40 000 ha of land were acquired. The current governor, Zell Miller, established Preservation 2000, a program which is continuing the work of Heritage Trust for the 1990s. To quote from the recent Preservation 2000 brochure (H. Young, 1993. Preservation 2000 Program: Summary of Program and Progress. Dept. Natural Resources, Atlanta, GA). 'By the end of 1994, the state will acquire [an additional 40 000 hectares] of natural areas, parks, greenways and other wild lands.' The State of Georgia has also updated the corridor study in the Georgia Trails and Greenways Plan (A. Soriano, 1992. Georgia Trails and Greenways Plan. Dept. Natural Resources, Atlanta, GA), which provides technical assistance to local communities on issues of greenway planning including outdoor recreation planning process, land and water conservation programs, management issues and agency action plans. Unique to all of the planning and acquisition programs has been the hypothesis that, when site nominations are made for conservation purchase on a statewide basis irrespective of greenways, most priority conservation areas are found to be within greenway boundaries. This is certainly due to the substantial conservation potential of greenways. Of Heritage Trust nominations, 90% were within greenway corridors. This percentage has increased to 93% with the Preservation 2000 program. Greenways are increasing rapidly in importance as an overall conservation strategy in many areas throughout the world.</t>
  </si>
  <si>
    <t>DAWSON, KJ (corresponding author), UNIV GEORGIA, SCH ENVIRONM DESIGN, ATHENS, GA 30602 USA.</t>
  </si>
  <si>
    <t>ELSEVIER SCIENCE BV</t>
  </si>
  <si>
    <t>AMSTERDAM</t>
  </si>
  <si>
    <t>PO BOX 211, 1000 AE AMSTERDAM, NETHERLANDS</t>
  </si>
  <si>
    <t>0169-2046</t>
  </si>
  <si>
    <t>1872-6062</t>
  </si>
  <si>
    <t>LANDSCAPE URBAN PLAN</t>
  </si>
  <si>
    <t>Landsc. Urban Plan.</t>
  </si>
  <si>
    <t>1-3</t>
  </si>
  <si>
    <t>10.1016/0169-2046(94)02012-5</t>
  </si>
  <si>
    <t>Ecology; Environmental Studies; Geography; Geography, Physical; Regional &amp; Urban Planning; Urban Studies</t>
  </si>
  <si>
    <t>Environmental Sciences &amp; Ecology; Geography; Physical Geography; Public Administration; Urban Studies</t>
  </si>
  <si>
    <t>TE119</t>
  </si>
  <si>
    <t>WOS:A1995TE11900004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</si>
</sst>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97</v>
      </c>
      <c r="AH2">
        <v>0</v>
      </c>
      <c r="AI2">
        <v>0</v>
      </c>
      <c r="AJ2">
        <v>0</v>
      </c>
      <c r="AK2">
        <v>0</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HYPERLINK("http://dx.doi.org/10.1007/s10109-023-00424","http://dx.doi.org/10.1007/s10109-023-00424")</f>
        <v>http://dx.doi.org/10.1007/s10109-023-00424</v>
      </c>
      <c r="BG2" t="s">
        <v>74</v>
      </c>
      <c r="BH2" t="s">
        <v>98</v>
      </c>
      <c r="BI2">
        <v>26</v>
      </c>
      <c r="BJ2" t="s">
        <v>99</v>
      </c>
      <c r="BK2" t="s">
        <v>100</v>
      </c>
      <c r="BL2" t="s">
        <v>99</v>
      </c>
      <c r="BM2" t="s">
        <v>101</v>
      </c>
      <c r="BN2" t="s">
        <v>74</v>
      </c>
      <c r="BO2" t="s">
        <v>74</v>
      </c>
      <c r="BP2" t="s">
        <v>74</v>
      </c>
      <c r="BQ2" t="s">
        <v>74</v>
      </c>
      <c r="BR2" t="s">
        <v>102</v>
      </c>
      <c r="BS2" t="s">
        <v>103</v>
      </c>
      <c r="BT2" t="str">
        <f>HYPERLINK("https%3A%2F%2Fwww.webofscience.com%2Fwos%2Fwoscc%2Ffull-record%2FWOS:001057084300001","View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74</v>
      </c>
      <c r="V3" t="s">
        <v>110</v>
      </c>
      <c r="W3" t="s">
        <v>111</v>
      </c>
      <c r="X3" t="s">
        <v>112</v>
      </c>
      <c r="Y3" t="s">
        <v>113</v>
      </c>
      <c r="Z3" t="s">
        <v>114</v>
      </c>
      <c r="AA3" t="s">
        <v>74</v>
      </c>
      <c r="AB3" t="s">
        <v>74</v>
      </c>
      <c r="AC3" t="s">
        <v>74</v>
      </c>
      <c r="AD3" t="s">
        <v>74</v>
      </c>
      <c r="AE3" t="s">
        <v>74</v>
      </c>
      <c r="AF3" t="s">
        <v>74</v>
      </c>
      <c r="AG3">
        <v>36</v>
      </c>
      <c r="AH3">
        <v>0</v>
      </c>
      <c r="AI3">
        <v>0</v>
      </c>
      <c r="AJ3">
        <v>0</v>
      </c>
      <c r="AK3">
        <v>0</v>
      </c>
      <c r="AL3" t="s">
        <v>115</v>
      </c>
      <c r="AM3" t="s">
        <v>116</v>
      </c>
      <c r="AN3" t="s">
        <v>117</v>
      </c>
      <c r="AO3" t="s">
        <v>118</v>
      </c>
      <c r="AP3" t="s">
        <v>119</v>
      </c>
      <c r="AQ3" t="s">
        <v>74</v>
      </c>
      <c r="AR3" t="s">
        <v>120</v>
      </c>
      <c r="AS3" t="s">
        <v>121</v>
      </c>
      <c r="AT3" t="s">
        <v>122</v>
      </c>
      <c r="AU3">
        <v>2023</v>
      </c>
      <c r="AV3">
        <v>27</v>
      </c>
      <c r="AW3">
        <v>2</v>
      </c>
      <c r="AX3" t="s">
        <v>74</v>
      </c>
      <c r="AY3" t="s">
        <v>74</v>
      </c>
      <c r="AZ3" t="s">
        <v>74</v>
      </c>
      <c r="BA3" t="s">
        <v>74</v>
      </c>
      <c r="BB3">
        <v>170</v>
      </c>
      <c r="BC3">
        <v>183</v>
      </c>
      <c r="BD3" t="s">
        <v>74</v>
      </c>
      <c r="BE3" t="s">
        <v>123</v>
      </c>
      <c r="BF3" t="str">
        <f>HYPERLINK("http://dx.doi.org/10.1163/1573384X-02702003","http://dx.doi.org/10.1163/1573384X-02702003")</f>
        <v>http://dx.doi.org/10.1163/1573384X-02702003</v>
      </c>
      <c r="BG3" t="s">
        <v>74</v>
      </c>
      <c r="BH3" t="s">
        <v>74</v>
      </c>
      <c r="BI3">
        <v>14</v>
      </c>
      <c r="BJ3" t="s">
        <v>124</v>
      </c>
      <c r="BK3" t="s">
        <v>125</v>
      </c>
      <c r="BL3" t="s">
        <v>124</v>
      </c>
      <c r="BM3" t="s">
        <v>126</v>
      </c>
      <c r="BN3" t="s">
        <v>74</v>
      </c>
      <c r="BO3" t="s">
        <v>127</v>
      </c>
      <c r="BP3" t="s">
        <v>74</v>
      </c>
      <c r="BQ3" t="s">
        <v>74</v>
      </c>
      <c r="BR3" t="s">
        <v>102</v>
      </c>
      <c r="BS3" t="s">
        <v>128</v>
      </c>
      <c r="BT3" t="str">
        <f>HYPERLINK("https%3A%2F%2Fwww.webofscience.com%2Fwos%2Fwoscc%2Ffull-record%2FWOS:001023716500003","View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108</v>
      </c>
      <c r="O4" t="s">
        <v>74</v>
      </c>
      <c r="P4" t="s">
        <v>74</v>
      </c>
      <c r="Q4" t="s">
        <v>74</v>
      </c>
      <c r="R4" t="s">
        <v>74</v>
      </c>
      <c r="S4" t="s">
        <v>74</v>
      </c>
      <c r="T4" t="s">
        <v>133</v>
      </c>
      <c r="U4" t="s">
        <v>134</v>
      </c>
      <c r="V4" t="s">
        <v>135</v>
      </c>
      <c r="W4" t="s">
        <v>136</v>
      </c>
      <c r="X4" t="s">
        <v>137</v>
      </c>
      <c r="Y4" t="s">
        <v>138</v>
      </c>
      <c r="Z4" t="s">
        <v>139</v>
      </c>
      <c r="AA4" t="s">
        <v>74</v>
      </c>
      <c r="AB4" t="s">
        <v>74</v>
      </c>
      <c r="AC4" t="s">
        <v>74</v>
      </c>
      <c r="AD4" t="s">
        <v>74</v>
      </c>
      <c r="AE4" t="s">
        <v>74</v>
      </c>
      <c r="AF4" t="s">
        <v>74</v>
      </c>
      <c r="AG4">
        <v>107</v>
      </c>
      <c r="AH4">
        <v>1</v>
      </c>
      <c r="AI4">
        <v>1</v>
      </c>
      <c r="AJ4">
        <v>0</v>
      </c>
      <c r="AK4">
        <v>0</v>
      </c>
      <c r="AL4" t="s">
        <v>140</v>
      </c>
      <c r="AM4" t="s">
        <v>141</v>
      </c>
      <c r="AN4" t="s">
        <v>142</v>
      </c>
      <c r="AO4" t="s">
        <v>74</v>
      </c>
      <c r="AP4" t="s">
        <v>143</v>
      </c>
      <c r="AQ4" t="s">
        <v>74</v>
      </c>
      <c r="AR4" t="s">
        <v>144</v>
      </c>
      <c r="AS4" t="s">
        <v>145</v>
      </c>
      <c r="AT4" t="s">
        <v>122</v>
      </c>
      <c r="AU4">
        <v>2023</v>
      </c>
      <c r="AV4">
        <v>12</v>
      </c>
      <c r="AW4">
        <v>6</v>
      </c>
      <c r="AX4" t="s">
        <v>74</v>
      </c>
      <c r="AY4" t="s">
        <v>74</v>
      </c>
      <c r="AZ4" t="s">
        <v>74</v>
      </c>
      <c r="BA4" t="s">
        <v>74</v>
      </c>
      <c r="BB4" t="s">
        <v>74</v>
      </c>
      <c r="BC4" t="s">
        <v>74</v>
      </c>
      <c r="BD4">
        <v>1169</v>
      </c>
      <c r="BE4" t="s">
        <v>146</v>
      </c>
      <c r="BF4" t="str">
        <f>HYPERLINK("http://dx.doi.org/10.3390/land12061169","http://dx.doi.org/10.3390/land12061169")</f>
        <v>http://dx.doi.org/10.3390/land12061169</v>
      </c>
      <c r="BG4" t="s">
        <v>74</v>
      </c>
      <c r="BH4" t="s">
        <v>74</v>
      </c>
      <c r="BI4">
        <v>20</v>
      </c>
      <c r="BJ4" t="s">
        <v>147</v>
      </c>
      <c r="BK4" t="s">
        <v>100</v>
      </c>
      <c r="BL4" t="s">
        <v>148</v>
      </c>
      <c r="BM4" t="s">
        <v>149</v>
      </c>
      <c r="BN4" t="s">
        <v>74</v>
      </c>
      <c r="BO4" t="s">
        <v>150</v>
      </c>
      <c r="BP4" t="s">
        <v>74</v>
      </c>
      <c r="BQ4" t="s">
        <v>74</v>
      </c>
      <c r="BR4" t="s">
        <v>102</v>
      </c>
      <c r="BS4" t="s">
        <v>151</v>
      </c>
      <c r="BT4" t="str">
        <f>HYPERLINK("https%3A%2F%2Fwww.webofscience.com%2Fwos%2Fwoscc%2Ffull-record%2FWOS:001015299400001","View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160</v>
      </c>
      <c r="Y5" t="s">
        <v>161</v>
      </c>
      <c r="Z5" t="s">
        <v>162</v>
      </c>
      <c r="AA5" t="s">
        <v>163</v>
      </c>
      <c r="AB5" t="s">
        <v>164</v>
      </c>
      <c r="AC5" t="s">
        <v>74</v>
      </c>
      <c r="AD5" t="s">
        <v>74</v>
      </c>
      <c r="AE5" t="s">
        <v>74</v>
      </c>
      <c r="AF5" t="s">
        <v>74</v>
      </c>
      <c r="AG5">
        <v>36</v>
      </c>
      <c r="AH5">
        <v>0</v>
      </c>
      <c r="AI5">
        <v>0</v>
      </c>
      <c r="AJ5">
        <v>0</v>
      </c>
      <c r="AK5">
        <v>0</v>
      </c>
      <c r="AL5" t="s">
        <v>165</v>
      </c>
      <c r="AM5" t="s">
        <v>166</v>
      </c>
      <c r="AN5" t="s">
        <v>167</v>
      </c>
      <c r="AO5" t="s">
        <v>168</v>
      </c>
      <c r="AP5" t="s">
        <v>169</v>
      </c>
      <c r="AQ5" t="s">
        <v>74</v>
      </c>
      <c r="AR5" t="s">
        <v>170</v>
      </c>
      <c r="AS5" t="s">
        <v>171</v>
      </c>
      <c r="AT5" t="s">
        <v>172</v>
      </c>
      <c r="AU5">
        <v>2023</v>
      </c>
      <c r="AV5" t="s">
        <v>74</v>
      </c>
      <c r="AW5" t="s">
        <v>74</v>
      </c>
      <c r="AX5" t="s">
        <v>74</v>
      </c>
      <c r="AY5" t="s">
        <v>74</v>
      </c>
      <c r="AZ5" t="s">
        <v>74</v>
      </c>
      <c r="BA5" t="s">
        <v>74</v>
      </c>
      <c r="BB5" t="s">
        <v>74</v>
      </c>
      <c r="BC5" t="s">
        <v>74</v>
      </c>
      <c r="BD5" t="s">
        <v>74</v>
      </c>
      <c r="BE5" t="s">
        <v>173</v>
      </c>
      <c r="BF5" t="str">
        <f>HYPERLINK("http://dx.doi.org/10.1080/10538720.2023.2184438","http://dx.doi.org/10.1080/10538720.2023.2184438")</f>
        <v>http://dx.doi.org/10.1080/10538720.2023.2184438</v>
      </c>
      <c r="BG5" t="s">
        <v>74</v>
      </c>
      <c r="BH5" t="s">
        <v>174</v>
      </c>
      <c r="BI5">
        <v>22</v>
      </c>
      <c r="BJ5" t="s">
        <v>175</v>
      </c>
      <c r="BK5" t="s">
        <v>176</v>
      </c>
      <c r="BL5" t="s">
        <v>175</v>
      </c>
      <c r="BM5" t="s">
        <v>177</v>
      </c>
      <c r="BN5" t="s">
        <v>74</v>
      </c>
      <c r="BO5" t="s">
        <v>74</v>
      </c>
      <c r="BP5" t="s">
        <v>74</v>
      </c>
      <c r="BQ5" t="s">
        <v>74</v>
      </c>
      <c r="BR5" t="s">
        <v>102</v>
      </c>
      <c r="BS5" t="s">
        <v>178</v>
      </c>
      <c r="BT5" t="str">
        <f>HYPERLINK("https%3A%2F%2Fwww.webofscience.com%2Fwos%2Fwoscc%2Ffull-record%2FWOS:000949145900001","View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187</v>
      </c>
      <c r="Y6" t="s">
        <v>188</v>
      </c>
      <c r="Z6" t="s">
        <v>189</v>
      </c>
      <c r="AA6" t="s">
        <v>190</v>
      </c>
      <c r="AB6" t="s">
        <v>191</v>
      </c>
      <c r="AC6" t="s">
        <v>192</v>
      </c>
      <c r="AD6" t="s">
        <v>193</v>
      </c>
      <c r="AE6" t="s">
        <v>194</v>
      </c>
      <c r="AF6" t="s">
        <v>74</v>
      </c>
      <c r="AG6">
        <v>62</v>
      </c>
      <c r="AH6">
        <v>1</v>
      </c>
      <c r="AI6">
        <v>1</v>
      </c>
      <c r="AJ6">
        <v>7</v>
      </c>
      <c r="AK6">
        <v>12</v>
      </c>
      <c r="AL6" t="s">
        <v>165</v>
      </c>
      <c r="AM6" t="s">
        <v>166</v>
      </c>
      <c r="AN6" t="s">
        <v>167</v>
      </c>
      <c r="AO6" t="s">
        <v>195</v>
      </c>
      <c r="AP6" t="s">
        <v>196</v>
      </c>
      <c r="AQ6" t="s">
        <v>74</v>
      </c>
      <c r="AR6" t="s">
        <v>197</v>
      </c>
      <c r="AS6" t="s">
        <v>198</v>
      </c>
      <c r="AT6" t="s">
        <v>199</v>
      </c>
      <c r="AU6">
        <v>2022</v>
      </c>
      <c r="AV6" t="s">
        <v>74</v>
      </c>
      <c r="AW6" t="s">
        <v>74</v>
      </c>
      <c r="AX6" t="s">
        <v>74</v>
      </c>
      <c r="AY6" t="s">
        <v>74</v>
      </c>
      <c r="AZ6" t="s">
        <v>74</v>
      </c>
      <c r="BA6" t="s">
        <v>74</v>
      </c>
      <c r="BB6" t="s">
        <v>74</v>
      </c>
      <c r="BC6" t="s">
        <v>74</v>
      </c>
      <c r="BD6" t="s">
        <v>74</v>
      </c>
      <c r="BE6" t="s">
        <v>200</v>
      </c>
      <c r="BF6" t="str">
        <f>HYPERLINK("http://dx.doi.org/10.1080/19439342.2022.2158902","http://dx.doi.org/10.1080/19439342.2022.2158902")</f>
        <v>http://dx.doi.org/10.1080/19439342.2022.2158902</v>
      </c>
      <c r="BG6" t="s">
        <v>74</v>
      </c>
      <c r="BH6" t="s">
        <v>201</v>
      </c>
      <c r="BI6">
        <v>17</v>
      </c>
      <c r="BJ6" t="s">
        <v>202</v>
      </c>
      <c r="BK6" t="s">
        <v>100</v>
      </c>
      <c r="BL6" t="s">
        <v>202</v>
      </c>
      <c r="BM6" t="s">
        <v>203</v>
      </c>
      <c r="BN6" t="s">
        <v>74</v>
      </c>
      <c r="BO6" t="s">
        <v>204</v>
      </c>
      <c r="BP6" t="s">
        <v>74</v>
      </c>
      <c r="BQ6" t="s">
        <v>74</v>
      </c>
      <c r="BR6" t="s">
        <v>102</v>
      </c>
      <c r="BS6" t="s">
        <v>205</v>
      </c>
      <c r="BT6" t="str">
        <f>HYPERLINK("https%3A%2F%2Fwww.webofscience.com%2Fwos%2Fwoscc%2Ffull-record%2FWOS:000904765800001","View Full Record in Web of Science")</f>
        <v>View Full Record in Web of Science</v>
      </c>
    </row>
    <row r="7" spans="1:72" x14ac:dyDescent="0.25">
      <c r="A7" t="s">
        <v>72</v>
      </c>
      <c r="B7" t="s">
        <v>206</v>
      </c>
      <c r="C7" t="s">
        <v>74</v>
      </c>
      <c r="D7" t="s">
        <v>74</v>
      </c>
      <c r="E7" t="s">
        <v>74</v>
      </c>
      <c r="F7" t="s">
        <v>207</v>
      </c>
      <c r="G7" t="s">
        <v>74</v>
      </c>
      <c r="H7" t="s">
        <v>74</v>
      </c>
      <c r="I7" t="s">
        <v>208</v>
      </c>
      <c r="J7" t="s">
        <v>209</v>
      </c>
      <c r="K7" t="s">
        <v>74</v>
      </c>
      <c r="L7" t="s">
        <v>74</v>
      </c>
      <c r="M7" t="s">
        <v>78</v>
      </c>
      <c r="N7" t="s">
        <v>79</v>
      </c>
      <c r="O7" t="s">
        <v>74</v>
      </c>
      <c r="P7" t="s">
        <v>74</v>
      </c>
      <c r="Q7" t="s">
        <v>74</v>
      </c>
      <c r="R7" t="s">
        <v>74</v>
      </c>
      <c r="S7" t="s">
        <v>74</v>
      </c>
      <c r="T7" t="s">
        <v>210</v>
      </c>
      <c r="U7" t="s">
        <v>211</v>
      </c>
      <c r="V7" t="s">
        <v>212</v>
      </c>
      <c r="W7" t="s">
        <v>213</v>
      </c>
      <c r="X7" t="s">
        <v>214</v>
      </c>
      <c r="Y7" t="s">
        <v>215</v>
      </c>
      <c r="Z7" t="s">
        <v>216</v>
      </c>
      <c r="AA7" t="s">
        <v>217</v>
      </c>
      <c r="AB7" t="s">
        <v>218</v>
      </c>
      <c r="AC7" t="s">
        <v>74</v>
      </c>
      <c r="AD7" t="s">
        <v>74</v>
      </c>
      <c r="AE7" t="s">
        <v>74</v>
      </c>
      <c r="AF7" t="s">
        <v>74</v>
      </c>
      <c r="AG7">
        <v>97</v>
      </c>
      <c r="AH7">
        <v>0</v>
      </c>
      <c r="AI7">
        <v>0</v>
      </c>
      <c r="AJ7">
        <v>0</v>
      </c>
      <c r="AK7">
        <v>0</v>
      </c>
      <c r="AL7" t="s">
        <v>219</v>
      </c>
      <c r="AM7" t="s">
        <v>220</v>
      </c>
      <c r="AN7" t="s">
        <v>221</v>
      </c>
      <c r="AO7" t="s">
        <v>222</v>
      </c>
      <c r="AP7" t="s">
        <v>223</v>
      </c>
      <c r="AQ7" t="s">
        <v>74</v>
      </c>
      <c r="AR7" t="s">
        <v>224</v>
      </c>
      <c r="AS7" t="s">
        <v>225</v>
      </c>
      <c r="AT7" t="s">
        <v>226</v>
      </c>
      <c r="AU7">
        <v>2022</v>
      </c>
      <c r="AV7" t="s">
        <v>74</v>
      </c>
      <c r="AW7" t="s">
        <v>74</v>
      </c>
      <c r="AX7" t="s">
        <v>74</v>
      </c>
      <c r="AY7" t="s">
        <v>74</v>
      </c>
      <c r="AZ7" t="s">
        <v>74</v>
      </c>
      <c r="BA7" t="s">
        <v>74</v>
      </c>
      <c r="BB7" t="s">
        <v>74</v>
      </c>
      <c r="BC7" t="s">
        <v>74</v>
      </c>
      <c r="BD7" t="s">
        <v>74</v>
      </c>
      <c r="BE7" t="s">
        <v>227</v>
      </c>
      <c r="BF7" t="str">
        <f>HYPERLINK("http://dx.doi.org/10.1037/dhe0000450","http://dx.doi.org/10.1037/dhe0000450")</f>
        <v>http://dx.doi.org/10.1037/dhe0000450</v>
      </c>
      <c r="BG7" t="s">
        <v>74</v>
      </c>
      <c r="BH7" t="s">
        <v>228</v>
      </c>
      <c r="BI7">
        <v>15</v>
      </c>
      <c r="BJ7" t="s">
        <v>229</v>
      </c>
      <c r="BK7" t="s">
        <v>100</v>
      </c>
      <c r="BL7" t="s">
        <v>230</v>
      </c>
      <c r="BM7" t="s">
        <v>231</v>
      </c>
      <c r="BN7" t="s">
        <v>74</v>
      </c>
      <c r="BO7" t="s">
        <v>74</v>
      </c>
      <c r="BP7" t="s">
        <v>74</v>
      </c>
      <c r="BQ7" t="s">
        <v>74</v>
      </c>
      <c r="BR7" t="s">
        <v>102</v>
      </c>
      <c r="BS7" t="s">
        <v>232</v>
      </c>
      <c r="BT7" t="str">
        <f>HYPERLINK("https%3A%2F%2Fwww.webofscience.com%2Fwos%2Fwoscc%2Ffull-record%2FWOS:000890743800001","View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108</v>
      </c>
      <c r="O8" t="s">
        <v>74</v>
      </c>
      <c r="P8" t="s">
        <v>74</v>
      </c>
      <c r="Q8" t="s">
        <v>74</v>
      </c>
      <c r="R8" t="s">
        <v>74</v>
      </c>
      <c r="S8" t="s">
        <v>74</v>
      </c>
      <c r="T8" t="s">
        <v>237</v>
      </c>
      <c r="U8" t="s">
        <v>238</v>
      </c>
      <c r="V8" t="s">
        <v>239</v>
      </c>
      <c r="W8" t="s">
        <v>240</v>
      </c>
      <c r="X8" t="s">
        <v>241</v>
      </c>
      <c r="Y8" t="s">
        <v>242</v>
      </c>
      <c r="Z8" t="s">
        <v>243</v>
      </c>
      <c r="AA8" t="s">
        <v>244</v>
      </c>
      <c r="AB8" t="s">
        <v>245</v>
      </c>
      <c r="AC8" t="s">
        <v>246</v>
      </c>
      <c r="AD8" t="s">
        <v>247</v>
      </c>
      <c r="AE8" t="s">
        <v>248</v>
      </c>
      <c r="AF8" t="s">
        <v>74</v>
      </c>
      <c r="AG8">
        <v>52</v>
      </c>
      <c r="AH8">
        <v>0</v>
      </c>
      <c r="AI8">
        <v>0</v>
      </c>
      <c r="AJ8">
        <v>0</v>
      </c>
      <c r="AK8">
        <v>2</v>
      </c>
      <c r="AL8" t="s">
        <v>165</v>
      </c>
      <c r="AM8" t="s">
        <v>166</v>
      </c>
      <c r="AN8" t="s">
        <v>167</v>
      </c>
      <c r="AO8" t="s">
        <v>249</v>
      </c>
      <c r="AP8" t="s">
        <v>250</v>
      </c>
      <c r="AQ8" t="s">
        <v>74</v>
      </c>
      <c r="AR8" t="s">
        <v>251</v>
      </c>
      <c r="AS8" t="s">
        <v>252</v>
      </c>
      <c r="AT8" t="s">
        <v>253</v>
      </c>
      <c r="AU8">
        <v>2022</v>
      </c>
      <c r="AV8">
        <v>21</v>
      </c>
      <c r="AW8">
        <v>2</v>
      </c>
      <c r="AX8" t="s">
        <v>74</v>
      </c>
      <c r="AY8" t="s">
        <v>74</v>
      </c>
      <c r="AZ8" t="s">
        <v>74</v>
      </c>
      <c r="BA8" t="s">
        <v>74</v>
      </c>
      <c r="BB8">
        <v>106</v>
      </c>
      <c r="BC8">
        <v>127</v>
      </c>
      <c r="BD8" t="s">
        <v>74</v>
      </c>
      <c r="BE8" t="s">
        <v>254</v>
      </c>
      <c r="BF8" t="str">
        <f>HYPERLINK("http://dx.doi.org/10.1080/15381501.2022.2047865","http://dx.doi.org/10.1080/15381501.2022.2047865")</f>
        <v>http://dx.doi.org/10.1080/15381501.2022.2047865</v>
      </c>
      <c r="BG8" t="s">
        <v>74</v>
      </c>
      <c r="BH8" t="s">
        <v>255</v>
      </c>
      <c r="BI8">
        <v>22</v>
      </c>
      <c r="BJ8" t="s">
        <v>175</v>
      </c>
      <c r="BK8" t="s">
        <v>176</v>
      </c>
      <c r="BL8" t="s">
        <v>175</v>
      </c>
      <c r="BM8" t="s">
        <v>256</v>
      </c>
      <c r="BN8" t="s">
        <v>74</v>
      </c>
      <c r="BO8" t="s">
        <v>74</v>
      </c>
      <c r="BP8" t="s">
        <v>74</v>
      </c>
      <c r="BQ8" t="s">
        <v>74</v>
      </c>
      <c r="BR8" t="s">
        <v>102</v>
      </c>
      <c r="BS8" t="s">
        <v>257</v>
      </c>
      <c r="BT8" t="str">
        <f>HYPERLINK("https%3A%2F%2Fwww.webofscience.com%2Fwos%2Fwoscc%2Ffull-record%2FWOS:000772302600001","View Full Record in Web of Science")</f>
        <v>View Full Record in Web of Science</v>
      </c>
    </row>
    <row r="9" spans="1:72" x14ac:dyDescent="0.25">
      <c r="A9" t="s">
        <v>72</v>
      </c>
      <c r="B9" t="s">
        <v>258</v>
      </c>
      <c r="C9" t="s">
        <v>74</v>
      </c>
      <c r="D9" t="s">
        <v>74</v>
      </c>
      <c r="E9" t="s">
        <v>74</v>
      </c>
      <c r="F9" t="s">
        <v>259</v>
      </c>
      <c r="G9" t="s">
        <v>74</v>
      </c>
      <c r="H9" t="s">
        <v>74</v>
      </c>
      <c r="I9" t="s">
        <v>260</v>
      </c>
      <c r="J9" t="s">
        <v>261</v>
      </c>
      <c r="K9" t="s">
        <v>74</v>
      </c>
      <c r="L9" t="s">
        <v>74</v>
      </c>
      <c r="M9" t="s">
        <v>78</v>
      </c>
      <c r="N9" t="s">
        <v>108</v>
      </c>
      <c r="O9" t="s">
        <v>74</v>
      </c>
      <c r="P9" t="s">
        <v>74</v>
      </c>
      <c r="Q9" t="s">
        <v>74</v>
      </c>
      <c r="R9" t="s">
        <v>74</v>
      </c>
      <c r="S9" t="s">
        <v>74</v>
      </c>
      <c r="T9" t="s">
        <v>262</v>
      </c>
      <c r="U9" t="s">
        <v>263</v>
      </c>
      <c r="V9" t="s">
        <v>264</v>
      </c>
      <c r="W9" t="s">
        <v>265</v>
      </c>
      <c r="X9" t="s">
        <v>266</v>
      </c>
      <c r="Y9" t="s">
        <v>267</v>
      </c>
      <c r="Z9" t="s">
        <v>268</v>
      </c>
      <c r="AA9" t="s">
        <v>269</v>
      </c>
      <c r="AB9" t="s">
        <v>270</v>
      </c>
      <c r="AC9" t="s">
        <v>74</v>
      </c>
      <c r="AD9" t="s">
        <v>74</v>
      </c>
      <c r="AE9" t="s">
        <v>74</v>
      </c>
      <c r="AF9" t="s">
        <v>74</v>
      </c>
      <c r="AG9">
        <v>35</v>
      </c>
      <c r="AH9">
        <v>1</v>
      </c>
      <c r="AI9">
        <v>1</v>
      </c>
      <c r="AJ9">
        <v>3</v>
      </c>
      <c r="AK9">
        <v>6</v>
      </c>
      <c r="AL9" t="s">
        <v>165</v>
      </c>
      <c r="AM9" t="s">
        <v>166</v>
      </c>
      <c r="AN9" t="s">
        <v>167</v>
      </c>
      <c r="AO9" t="s">
        <v>271</v>
      </c>
      <c r="AP9" t="s">
        <v>272</v>
      </c>
      <c r="AQ9" t="s">
        <v>74</v>
      </c>
      <c r="AR9" t="s">
        <v>273</v>
      </c>
      <c r="AS9" t="s">
        <v>274</v>
      </c>
      <c r="AT9" t="s">
        <v>275</v>
      </c>
      <c r="AU9">
        <v>2020</v>
      </c>
      <c r="AV9">
        <v>190</v>
      </c>
      <c r="AW9">
        <v>14</v>
      </c>
      <c r="AX9" t="s">
        <v>74</v>
      </c>
      <c r="AY9" t="s">
        <v>74</v>
      </c>
      <c r="AZ9" t="s">
        <v>74</v>
      </c>
      <c r="BA9" t="s">
        <v>74</v>
      </c>
      <c r="BB9">
        <v>2321</v>
      </c>
      <c r="BC9">
        <v>2332</v>
      </c>
      <c r="BD9" t="s">
        <v>74</v>
      </c>
      <c r="BE9" t="s">
        <v>276</v>
      </c>
      <c r="BF9" t="str">
        <f>HYPERLINK("http://dx.doi.org/10.1080/03004430.2019.1572133","http://dx.doi.org/10.1080/03004430.2019.1572133")</f>
        <v>http://dx.doi.org/10.1080/03004430.2019.1572133</v>
      </c>
      <c r="BG9" t="s">
        <v>74</v>
      </c>
      <c r="BH9" t="s">
        <v>74</v>
      </c>
      <c r="BI9">
        <v>12</v>
      </c>
      <c r="BJ9" t="s">
        <v>277</v>
      </c>
      <c r="BK9" t="s">
        <v>100</v>
      </c>
      <c r="BL9" t="s">
        <v>230</v>
      </c>
      <c r="BM9" t="s">
        <v>278</v>
      </c>
      <c r="BN9" t="s">
        <v>74</v>
      </c>
      <c r="BO9" t="s">
        <v>74</v>
      </c>
      <c r="BP9" t="s">
        <v>74</v>
      </c>
      <c r="BQ9" t="s">
        <v>74</v>
      </c>
      <c r="BR9" t="s">
        <v>102</v>
      </c>
      <c r="BS9" t="s">
        <v>279</v>
      </c>
      <c r="BT9" t="str">
        <f>HYPERLINK("https%3A%2F%2Fwww.webofscience.com%2Fwos%2Fwoscc%2Ffull-record%2FWOS:000596878200014","View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284</v>
      </c>
      <c r="N10" t="s">
        <v>108</v>
      </c>
      <c r="O10" t="s">
        <v>74</v>
      </c>
      <c r="P10" t="s">
        <v>74</v>
      </c>
      <c r="Q10" t="s">
        <v>74</v>
      </c>
      <c r="R10" t="s">
        <v>74</v>
      </c>
      <c r="S10" t="s">
        <v>74</v>
      </c>
      <c r="T10" t="s">
        <v>285</v>
      </c>
      <c r="U10" t="s">
        <v>74</v>
      </c>
      <c r="V10" t="s">
        <v>286</v>
      </c>
      <c r="W10" t="s">
        <v>287</v>
      </c>
      <c r="X10" t="s">
        <v>288</v>
      </c>
      <c r="Y10" t="s">
        <v>289</v>
      </c>
      <c r="Z10" t="s">
        <v>290</v>
      </c>
      <c r="AA10" t="s">
        <v>74</v>
      </c>
      <c r="AB10" t="s">
        <v>74</v>
      </c>
      <c r="AC10" t="s">
        <v>74</v>
      </c>
      <c r="AD10" t="s">
        <v>74</v>
      </c>
      <c r="AE10" t="s">
        <v>74</v>
      </c>
      <c r="AF10" t="s">
        <v>74</v>
      </c>
      <c r="AG10">
        <v>13</v>
      </c>
      <c r="AH10">
        <v>0</v>
      </c>
      <c r="AI10">
        <v>0</v>
      </c>
      <c r="AJ10">
        <v>0</v>
      </c>
      <c r="AK10">
        <v>0</v>
      </c>
      <c r="AL10" t="s">
        <v>291</v>
      </c>
      <c r="AM10" t="s">
        <v>292</v>
      </c>
      <c r="AN10" t="s">
        <v>293</v>
      </c>
      <c r="AO10" t="s">
        <v>294</v>
      </c>
      <c r="AP10" t="s">
        <v>295</v>
      </c>
      <c r="AQ10" t="s">
        <v>74</v>
      </c>
      <c r="AR10" t="s">
        <v>283</v>
      </c>
      <c r="AS10" t="s">
        <v>296</v>
      </c>
      <c r="AT10" t="s">
        <v>297</v>
      </c>
      <c r="AU10">
        <v>2020</v>
      </c>
      <c r="AV10" t="s">
        <v>74</v>
      </c>
      <c r="AW10">
        <v>3</v>
      </c>
      <c r="AX10" t="s">
        <v>74</v>
      </c>
      <c r="AY10" t="s">
        <v>74</v>
      </c>
      <c r="AZ10" t="s">
        <v>74</v>
      </c>
      <c r="BA10" t="s">
        <v>74</v>
      </c>
      <c r="BB10">
        <v>141</v>
      </c>
      <c r="BC10">
        <v>154</v>
      </c>
      <c r="BD10" t="s">
        <v>74</v>
      </c>
      <c r="BE10" t="s">
        <v>298</v>
      </c>
      <c r="BF10" t="str">
        <f>HYPERLINK("http://dx.doi.org/10.33782/eminak2020.3(31).443","http://dx.doi.org/10.33782/eminak2020.3(31).443")</f>
        <v>http://dx.doi.org/10.33782/eminak2020.3(31).443</v>
      </c>
      <c r="BG10" t="s">
        <v>74</v>
      </c>
      <c r="BH10" t="s">
        <v>74</v>
      </c>
      <c r="BI10">
        <v>14</v>
      </c>
      <c r="BJ10" t="s">
        <v>299</v>
      </c>
      <c r="BK10" t="s">
        <v>176</v>
      </c>
      <c r="BL10" t="s">
        <v>300</v>
      </c>
      <c r="BM10" t="s">
        <v>301</v>
      </c>
      <c r="BN10" t="s">
        <v>74</v>
      </c>
      <c r="BO10" t="s">
        <v>150</v>
      </c>
      <c r="BP10" t="s">
        <v>74</v>
      </c>
      <c r="BQ10" t="s">
        <v>74</v>
      </c>
      <c r="BR10" t="s">
        <v>102</v>
      </c>
      <c r="BS10" t="s">
        <v>302</v>
      </c>
      <c r="BT10" t="str">
        <f>HYPERLINK("https%3A%2F%2Fwww.webofscience.com%2Fwos%2Fwoscc%2Ffull-record%2FWOS:000904720500011","View Full Record in Web of Science")</f>
        <v>View Full Record in Web of Science</v>
      </c>
    </row>
    <row r="11" spans="1:72" x14ac:dyDescent="0.25">
      <c r="A11" t="s">
        <v>72</v>
      </c>
      <c r="B11" t="s">
        <v>303</v>
      </c>
      <c r="C11" t="s">
        <v>74</v>
      </c>
      <c r="D11" t="s">
        <v>74</v>
      </c>
      <c r="E11" t="s">
        <v>74</v>
      </c>
      <c r="F11" t="s">
        <v>304</v>
      </c>
      <c r="G11" t="s">
        <v>74</v>
      </c>
      <c r="H11" t="s">
        <v>74</v>
      </c>
      <c r="I11" t="s">
        <v>305</v>
      </c>
      <c r="J11" t="s">
        <v>306</v>
      </c>
      <c r="K11" t="s">
        <v>74</v>
      </c>
      <c r="L11" t="s">
        <v>74</v>
      </c>
      <c r="M11" t="s">
        <v>78</v>
      </c>
      <c r="N11" t="s">
        <v>108</v>
      </c>
      <c r="O11" t="s">
        <v>74</v>
      </c>
      <c r="P11" t="s">
        <v>74</v>
      </c>
      <c r="Q11" t="s">
        <v>74</v>
      </c>
      <c r="R11" t="s">
        <v>74</v>
      </c>
      <c r="S11" t="s">
        <v>74</v>
      </c>
      <c r="T11" t="s">
        <v>307</v>
      </c>
      <c r="U11" t="s">
        <v>308</v>
      </c>
      <c r="V11" t="s">
        <v>309</v>
      </c>
      <c r="W11" t="s">
        <v>310</v>
      </c>
      <c r="X11" t="s">
        <v>311</v>
      </c>
      <c r="Y11" t="s">
        <v>312</v>
      </c>
      <c r="Z11" t="s">
        <v>313</v>
      </c>
      <c r="AA11" t="s">
        <v>314</v>
      </c>
      <c r="AB11" t="s">
        <v>315</v>
      </c>
      <c r="AC11" t="s">
        <v>316</v>
      </c>
      <c r="AD11" t="s">
        <v>317</v>
      </c>
      <c r="AE11" t="s">
        <v>318</v>
      </c>
      <c r="AF11" t="s">
        <v>74</v>
      </c>
      <c r="AG11">
        <v>32</v>
      </c>
      <c r="AH11">
        <v>1</v>
      </c>
      <c r="AI11">
        <v>1</v>
      </c>
      <c r="AJ11">
        <v>3</v>
      </c>
      <c r="AK11">
        <v>6</v>
      </c>
      <c r="AL11" t="s">
        <v>319</v>
      </c>
      <c r="AM11" t="s">
        <v>320</v>
      </c>
      <c r="AN11" t="s">
        <v>321</v>
      </c>
      <c r="AO11" t="s">
        <v>322</v>
      </c>
      <c r="AP11" t="s">
        <v>323</v>
      </c>
      <c r="AQ11" t="s">
        <v>74</v>
      </c>
      <c r="AR11" t="s">
        <v>324</v>
      </c>
      <c r="AS11" t="s">
        <v>325</v>
      </c>
      <c r="AT11" t="s">
        <v>326</v>
      </c>
      <c r="AU11">
        <v>2020</v>
      </c>
      <c r="AV11">
        <v>688</v>
      </c>
      <c r="AW11">
        <v>1</v>
      </c>
      <c r="AX11" t="s">
        <v>74</v>
      </c>
      <c r="AY11" t="s">
        <v>74</v>
      </c>
      <c r="AZ11" t="s">
        <v>327</v>
      </c>
      <c r="BA11" t="s">
        <v>74</v>
      </c>
      <c r="BB11">
        <v>137</v>
      </c>
      <c r="BC11">
        <v>154</v>
      </c>
      <c r="BD11" t="s">
        <v>74</v>
      </c>
      <c r="BE11" t="s">
        <v>328</v>
      </c>
      <c r="BF11" t="str">
        <f>HYPERLINK("http://dx.doi.org/10.1177/0002716220908260","http://dx.doi.org/10.1177/0002716220908260")</f>
        <v>http://dx.doi.org/10.1177/0002716220908260</v>
      </c>
      <c r="BG11" t="s">
        <v>74</v>
      </c>
      <c r="BH11" t="s">
        <v>74</v>
      </c>
      <c r="BI11">
        <v>18</v>
      </c>
      <c r="BJ11" t="s">
        <v>329</v>
      </c>
      <c r="BK11" t="s">
        <v>100</v>
      </c>
      <c r="BL11" t="s">
        <v>330</v>
      </c>
      <c r="BM11" t="s">
        <v>331</v>
      </c>
      <c r="BN11" t="s">
        <v>74</v>
      </c>
      <c r="BO11" t="s">
        <v>74</v>
      </c>
      <c r="BP11" t="s">
        <v>74</v>
      </c>
      <c r="BQ11" t="s">
        <v>74</v>
      </c>
      <c r="BR11" t="s">
        <v>102</v>
      </c>
      <c r="BS11" t="s">
        <v>332</v>
      </c>
      <c r="BT11" t="str">
        <f>HYPERLINK("https%3A%2F%2Fwww.webofscience.com%2Fwos%2Fwoscc%2Ffull-record%2FWOS:000527794200008","View Full Record in Web of Science")</f>
        <v>View Full Record in Web of Science</v>
      </c>
    </row>
    <row r="12" spans="1:72" x14ac:dyDescent="0.25">
      <c r="A12" t="s">
        <v>72</v>
      </c>
      <c r="B12" t="s">
        <v>333</v>
      </c>
      <c r="C12" t="s">
        <v>74</v>
      </c>
      <c r="D12" t="s">
        <v>74</v>
      </c>
      <c r="E12" t="s">
        <v>74</v>
      </c>
      <c r="F12" t="s">
        <v>334</v>
      </c>
      <c r="G12" t="s">
        <v>74</v>
      </c>
      <c r="H12" t="s">
        <v>74</v>
      </c>
      <c r="I12" t="s">
        <v>335</v>
      </c>
      <c r="J12" t="s">
        <v>336</v>
      </c>
      <c r="K12" t="s">
        <v>74</v>
      </c>
      <c r="L12" t="s">
        <v>74</v>
      </c>
      <c r="M12" t="s">
        <v>78</v>
      </c>
      <c r="N12" t="s">
        <v>108</v>
      </c>
      <c r="O12" t="s">
        <v>74</v>
      </c>
      <c r="P12" t="s">
        <v>74</v>
      </c>
      <c r="Q12" t="s">
        <v>74</v>
      </c>
      <c r="R12" t="s">
        <v>74</v>
      </c>
      <c r="S12" t="s">
        <v>74</v>
      </c>
      <c r="T12" t="s">
        <v>74</v>
      </c>
      <c r="U12" t="s">
        <v>337</v>
      </c>
      <c r="V12" t="s">
        <v>338</v>
      </c>
      <c r="W12" t="s">
        <v>339</v>
      </c>
      <c r="X12" t="s">
        <v>340</v>
      </c>
      <c r="Y12" t="s">
        <v>341</v>
      </c>
      <c r="Z12" t="s">
        <v>342</v>
      </c>
      <c r="AA12" t="s">
        <v>343</v>
      </c>
      <c r="AB12" t="s">
        <v>344</v>
      </c>
      <c r="AC12" t="s">
        <v>345</v>
      </c>
      <c r="AD12" t="s">
        <v>345</v>
      </c>
      <c r="AE12" t="s">
        <v>346</v>
      </c>
      <c r="AF12" t="s">
        <v>74</v>
      </c>
      <c r="AG12">
        <v>36</v>
      </c>
      <c r="AH12">
        <v>8</v>
      </c>
      <c r="AI12">
        <v>8</v>
      </c>
      <c r="AJ12">
        <v>0</v>
      </c>
      <c r="AK12">
        <v>1</v>
      </c>
      <c r="AL12" t="s">
        <v>347</v>
      </c>
      <c r="AM12" t="s">
        <v>348</v>
      </c>
      <c r="AN12" t="s">
        <v>349</v>
      </c>
      <c r="AO12" t="s">
        <v>350</v>
      </c>
      <c r="AP12" t="s">
        <v>74</v>
      </c>
      <c r="AQ12" t="s">
        <v>74</v>
      </c>
      <c r="AR12" t="s">
        <v>336</v>
      </c>
      <c r="AS12" t="s">
        <v>351</v>
      </c>
      <c r="AT12" t="s">
        <v>352</v>
      </c>
      <c r="AU12">
        <v>2019</v>
      </c>
      <c r="AV12">
        <v>14</v>
      </c>
      <c r="AW12">
        <v>12</v>
      </c>
      <c r="AX12" t="s">
        <v>74</v>
      </c>
      <c r="AY12" t="s">
        <v>74</v>
      </c>
      <c r="AZ12" t="s">
        <v>74</v>
      </c>
      <c r="BA12" t="s">
        <v>74</v>
      </c>
      <c r="BB12" t="s">
        <v>74</v>
      </c>
      <c r="BC12" t="s">
        <v>74</v>
      </c>
      <c r="BD12" t="s">
        <v>353</v>
      </c>
      <c r="BE12" t="s">
        <v>354</v>
      </c>
      <c r="BF12" t="str">
        <f>HYPERLINK("http://dx.doi.org/10.1371/journal.pone.0225406","http://dx.doi.org/10.1371/journal.pone.0225406")</f>
        <v>http://dx.doi.org/10.1371/journal.pone.0225406</v>
      </c>
      <c r="BG12" t="s">
        <v>74</v>
      </c>
      <c r="BH12" t="s">
        <v>74</v>
      </c>
      <c r="BI12">
        <v>13</v>
      </c>
      <c r="BJ12" t="s">
        <v>355</v>
      </c>
      <c r="BK12" t="s">
        <v>356</v>
      </c>
      <c r="BL12" t="s">
        <v>357</v>
      </c>
      <c r="BM12" t="s">
        <v>358</v>
      </c>
      <c r="BN12">
        <v>31834885</v>
      </c>
      <c r="BO12" t="s">
        <v>359</v>
      </c>
      <c r="BP12" t="s">
        <v>74</v>
      </c>
      <c r="BQ12" t="s">
        <v>74</v>
      </c>
      <c r="BR12" t="s">
        <v>102</v>
      </c>
      <c r="BS12" t="s">
        <v>360</v>
      </c>
      <c r="BT12" t="str">
        <f>HYPERLINK("https%3A%2F%2Fwww.webofscience.com%2Fwos%2Fwoscc%2Ffull-record%2FWOS:000534232900008","View Full Record in Web of Science")</f>
        <v>View Full Record in Web of Science</v>
      </c>
    </row>
    <row r="13" spans="1:72" x14ac:dyDescent="0.25">
      <c r="A13" t="s">
        <v>72</v>
      </c>
      <c r="B13" t="s">
        <v>361</v>
      </c>
      <c r="C13" t="s">
        <v>74</v>
      </c>
      <c r="D13" t="s">
        <v>74</v>
      </c>
      <c r="E13" t="s">
        <v>74</v>
      </c>
      <c r="F13" t="s">
        <v>362</v>
      </c>
      <c r="G13" t="s">
        <v>74</v>
      </c>
      <c r="H13" t="s">
        <v>74</v>
      </c>
      <c r="I13" t="s">
        <v>363</v>
      </c>
      <c r="J13" t="s">
        <v>364</v>
      </c>
      <c r="K13" t="s">
        <v>74</v>
      </c>
      <c r="L13" t="s">
        <v>74</v>
      </c>
      <c r="M13" t="s">
        <v>78</v>
      </c>
      <c r="N13" t="s">
        <v>365</v>
      </c>
      <c r="O13" t="s">
        <v>366</v>
      </c>
      <c r="P13" t="s">
        <v>367</v>
      </c>
      <c r="Q13" t="s">
        <v>368</v>
      </c>
      <c r="R13" t="s">
        <v>369</v>
      </c>
      <c r="S13" t="s">
        <v>370</v>
      </c>
      <c r="T13" t="s">
        <v>371</v>
      </c>
      <c r="U13" t="s">
        <v>372</v>
      </c>
      <c r="V13" t="s">
        <v>373</v>
      </c>
      <c r="W13" t="s">
        <v>374</v>
      </c>
      <c r="X13" t="s">
        <v>375</v>
      </c>
      <c r="Y13" t="s">
        <v>376</v>
      </c>
      <c r="Z13" t="s">
        <v>377</v>
      </c>
      <c r="AA13" t="s">
        <v>378</v>
      </c>
      <c r="AB13" t="s">
        <v>379</v>
      </c>
      <c r="AC13" t="s">
        <v>380</v>
      </c>
      <c r="AD13" t="s">
        <v>381</v>
      </c>
      <c r="AE13" t="s">
        <v>382</v>
      </c>
      <c r="AF13" t="s">
        <v>74</v>
      </c>
      <c r="AG13">
        <v>136</v>
      </c>
      <c r="AH13">
        <v>5</v>
      </c>
      <c r="AI13">
        <v>5</v>
      </c>
      <c r="AJ13">
        <v>1</v>
      </c>
      <c r="AK13">
        <v>10</v>
      </c>
      <c r="AL13" t="s">
        <v>383</v>
      </c>
      <c r="AM13" t="s">
        <v>384</v>
      </c>
      <c r="AN13" t="s">
        <v>385</v>
      </c>
      <c r="AO13" t="s">
        <v>386</v>
      </c>
      <c r="AP13" t="s">
        <v>387</v>
      </c>
      <c r="AQ13" t="s">
        <v>74</v>
      </c>
      <c r="AR13" t="s">
        <v>388</v>
      </c>
      <c r="AS13" t="s">
        <v>389</v>
      </c>
      <c r="AT13" t="s">
        <v>390</v>
      </c>
      <c r="AU13">
        <v>2019</v>
      </c>
      <c r="AV13">
        <v>534</v>
      </c>
      <c r="AW13" t="s">
        <v>74</v>
      </c>
      <c r="AX13" t="s">
        <v>74</v>
      </c>
      <c r="AY13" t="s">
        <v>74</v>
      </c>
      <c r="AZ13" t="s">
        <v>327</v>
      </c>
      <c r="BA13" t="s">
        <v>74</v>
      </c>
      <c r="BB13">
        <v>116</v>
      </c>
      <c r="BC13">
        <v>137</v>
      </c>
      <c r="BD13" t="s">
        <v>74</v>
      </c>
      <c r="BE13" t="s">
        <v>391</v>
      </c>
      <c r="BF13" t="str">
        <f>HYPERLINK("http://dx.doi.org/10.1016/j.quaint.2019.03.008","http://dx.doi.org/10.1016/j.quaint.2019.03.008")</f>
        <v>http://dx.doi.org/10.1016/j.quaint.2019.03.008</v>
      </c>
      <c r="BG13" t="s">
        <v>74</v>
      </c>
      <c r="BH13" t="s">
        <v>74</v>
      </c>
      <c r="BI13">
        <v>22</v>
      </c>
      <c r="BJ13" t="s">
        <v>392</v>
      </c>
      <c r="BK13" t="s">
        <v>393</v>
      </c>
      <c r="BL13" t="s">
        <v>394</v>
      </c>
      <c r="BM13" t="s">
        <v>395</v>
      </c>
      <c r="BN13" t="s">
        <v>74</v>
      </c>
      <c r="BO13" t="s">
        <v>74</v>
      </c>
      <c r="BP13" t="s">
        <v>74</v>
      </c>
      <c r="BQ13" t="s">
        <v>74</v>
      </c>
      <c r="BR13" t="s">
        <v>102</v>
      </c>
      <c r="BS13" t="s">
        <v>396</v>
      </c>
      <c r="BT13" t="str">
        <f>HYPERLINK("https%3A%2F%2Fwww.webofscience.com%2Fwos%2Fwoscc%2Ffull-record%2FWOS:000503173900010","View Full Record in Web of Science")</f>
        <v>View Full Record in Web of Science</v>
      </c>
    </row>
    <row r="14" spans="1:72" x14ac:dyDescent="0.25">
      <c r="A14" t="s">
        <v>72</v>
      </c>
      <c r="B14" t="s">
        <v>397</v>
      </c>
      <c r="C14" t="s">
        <v>74</v>
      </c>
      <c r="D14" t="s">
        <v>74</v>
      </c>
      <c r="E14" t="s">
        <v>74</v>
      </c>
      <c r="F14" t="s">
        <v>398</v>
      </c>
      <c r="G14" t="s">
        <v>74</v>
      </c>
      <c r="H14" t="s">
        <v>74</v>
      </c>
      <c r="I14" t="s">
        <v>399</v>
      </c>
      <c r="J14" t="s">
        <v>400</v>
      </c>
      <c r="K14" t="s">
        <v>74</v>
      </c>
      <c r="L14" t="s">
        <v>74</v>
      </c>
      <c r="M14" t="s">
        <v>78</v>
      </c>
      <c r="N14" t="s">
        <v>108</v>
      </c>
      <c r="O14" t="s">
        <v>74</v>
      </c>
      <c r="P14" t="s">
        <v>74</v>
      </c>
      <c r="Q14" t="s">
        <v>74</v>
      </c>
      <c r="R14" t="s">
        <v>74</v>
      </c>
      <c r="S14" t="s">
        <v>74</v>
      </c>
      <c r="T14" t="s">
        <v>74</v>
      </c>
      <c r="U14" t="s">
        <v>401</v>
      </c>
      <c r="V14" t="s">
        <v>402</v>
      </c>
      <c r="W14" t="s">
        <v>403</v>
      </c>
      <c r="X14" t="s">
        <v>404</v>
      </c>
      <c r="Y14" t="s">
        <v>405</v>
      </c>
      <c r="Z14" t="s">
        <v>74</v>
      </c>
      <c r="AA14" t="s">
        <v>406</v>
      </c>
      <c r="AB14" t="s">
        <v>407</v>
      </c>
      <c r="AC14" t="s">
        <v>74</v>
      </c>
      <c r="AD14" t="s">
        <v>74</v>
      </c>
      <c r="AE14" t="s">
        <v>74</v>
      </c>
      <c r="AF14" t="s">
        <v>74</v>
      </c>
      <c r="AG14">
        <v>42</v>
      </c>
      <c r="AH14">
        <v>30</v>
      </c>
      <c r="AI14">
        <v>30</v>
      </c>
      <c r="AJ14">
        <v>1</v>
      </c>
      <c r="AK14">
        <v>5</v>
      </c>
      <c r="AL14" t="s">
        <v>408</v>
      </c>
      <c r="AM14" t="s">
        <v>409</v>
      </c>
      <c r="AN14" t="s">
        <v>410</v>
      </c>
      <c r="AO14" t="s">
        <v>411</v>
      </c>
      <c r="AP14" t="s">
        <v>412</v>
      </c>
      <c r="AQ14" t="s">
        <v>74</v>
      </c>
      <c r="AR14" t="s">
        <v>413</v>
      </c>
      <c r="AS14" t="s">
        <v>414</v>
      </c>
      <c r="AT14" t="s">
        <v>415</v>
      </c>
      <c r="AU14">
        <v>2019</v>
      </c>
      <c r="AV14">
        <v>57</v>
      </c>
      <c r="AW14">
        <v>1</v>
      </c>
      <c r="AX14" t="s">
        <v>74</v>
      </c>
      <c r="AY14" t="s">
        <v>74</v>
      </c>
      <c r="AZ14" t="s">
        <v>74</v>
      </c>
      <c r="BA14" t="s">
        <v>74</v>
      </c>
      <c r="BB14">
        <v>5</v>
      </c>
      <c r="BC14">
        <v>19</v>
      </c>
      <c r="BD14" t="s">
        <v>74</v>
      </c>
      <c r="BE14" t="s">
        <v>416</v>
      </c>
      <c r="BF14" t="str">
        <f>HYPERLINK("http://dx.doi.org/10.1111/imig.12512","http://dx.doi.org/10.1111/imig.12512")</f>
        <v>http://dx.doi.org/10.1111/imig.12512</v>
      </c>
      <c r="BG14" t="s">
        <v>74</v>
      </c>
      <c r="BH14" t="s">
        <v>74</v>
      </c>
      <c r="BI14">
        <v>15</v>
      </c>
      <c r="BJ14" t="s">
        <v>417</v>
      </c>
      <c r="BK14" t="s">
        <v>100</v>
      </c>
      <c r="BL14" t="s">
        <v>417</v>
      </c>
      <c r="BM14" t="s">
        <v>418</v>
      </c>
      <c r="BN14" t="s">
        <v>74</v>
      </c>
      <c r="BO14" t="s">
        <v>419</v>
      </c>
      <c r="BP14" t="s">
        <v>74</v>
      </c>
      <c r="BQ14" t="s">
        <v>74</v>
      </c>
      <c r="BR14" t="s">
        <v>102</v>
      </c>
      <c r="BS14" t="s">
        <v>420</v>
      </c>
      <c r="BT14" t="str">
        <f>HYPERLINK("https%3A%2F%2Fwww.webofscience.com%2Fwos%2Fwoscc%2Ffull-record%2FWOS:000455888400002","View Full Record in Web of Science")</f>
        <v>View Full Record in Web of Science</v>
      </c>
    </row>
    <row r="15" spans="1:72" x14ac:dyDescent="0.25">
      <c r="A15" t="s">
        <v>72</v>
      </c>
      <c r="B15" t="s">
        <v>421</v>
      </c>
      <c r="C15" t="s">
        <v>74</v>
      </c>
      <c r="D15" t="s">
        <v>74</v>
      </c>
      <c r="E15" t="s">
        <v>74</v>
      </c>
      <c r="F15" t="s">
        <v>422</v>
      </c>
      <c r="G15" t="s">
        <v>74</v>
      </c>
      <c r="H15" t="s">
        <v>74</v>
      </c>
      <c r="I15" t="s">
        <v>423</v>
      </c>
      <c r="J15" t="s">
        <v>424</v>
      </c>
      <c r="K15" t="s">
        <v>74</v>
      </c>
      <c r="L15" t="s">
        <v>74</v>
      </c>
      <c r="M15" t="s">
        <v>78</v>
      </c>
      <c r="N15" t="s">
        <v>108</v>
      </c>
      <c r="O15" t="s">
        <v>74</v>
      </c>
      <c r="P15" t="s">
        <v>74</v>
      </c>
      <c r="Q15" t="s">
        <v>74</v>
      </c>
      <c r="R15" t="s">
        <v>74</v>
      </c>
      <c r="S15" t="s">
        <v>74</v>
      </c>
      <c r="T15" t="s">
        <v>425</v>
      </c>
      <c r="U15" t="s">
        <v>74</v>
      </c>
      <c r="V15" t="s">
        <v>426</v>
      </c>
      <c r="W15" t="s">
        <v>427</v>
      </c>
      <c r="X15" t="s">
        <v>428</v>
      </c>
      <c r="Y15" t="s">
        <v>429</v>
      </c>
      <c r="Z15" t="s">
        <v>430</v>
      </c>
      <c r="AA15" t="s">
        <v>74</v>
      </c>
      <c r="AB15" t="s">
        <v>74</v>
      </c>
      <c r="AC15" t="s">
        <v>74</v>
      </c>
      <c r="AD15" t="s">
        <v>74</v>
      </c>
      <c r="AE15" t="s">
        <v>74</v>
      </c>
      <c r="AF15" t="s">
        <v>74</v>
      </c>
      <c r="AG15">
        <v>52</v>
      </c>
      <c r="AH15">
        <v>0</v>
      </c>
      <c r="AI15">
        <v>0</v>
      </c>
      <c r="AJ15">
        <v>0</v>
      </c>
      <c r="AK15">
        <v>1</v>
      </c>
      <c r="AL15" t="s">
        <v>431</v>
      </c>
      <c r="AM15" t="s">
        <v>432</v>
      </c>
      <c r="AN15" t="s">
        <v>433</v>
      </c>
      <c r="AO15" t="s">
        <v>434</v>
      </c>
      <c r="AP15" t="s">
        <v>435</v>
      </c>
      <c r="AQ15" t="s">
        <v>74</v>
      </c>
      <c r="AR15" t="s">
        <v>436</v>
      </c>
      <c r="AS15" t="s">
        <v>437</v>
      </c>
      <c r="AT15" t="s">
        <v>74</v>
      </c>
      <c r="AU15">
        <v>2019</v>
      </c>
      <c r="AV15" t="s">
        <v>74</v>
      </c>
      <c r="AW15">
        <v>8</v>
      </c>
      <c r="AX15" t="s">
        <v>74</v>
      </c>
      <c r="AY15" t="s">
        <v>74</v>
      </c>
      <c r="AZ15" t="s">
        <v>74</v>
      </c>
      <c r="BA15" t="s">
        <v>74</v>
      </c>
      <c r="BB15">
        <v>17</v>
      </c>
      <c r="BC15">
        <v>36</v>
      </c>
      <c r="BD15" t="s">
        <v>74</v>
      </c>
      <c r="BE15" t="s">
        <v>438</v>
      </c>
      <c r="BF15" t="str">
        <f>HYPERLINK("http://dx.doi.org/10.11649/ch.2019.003","http://dx.doi.org/10.11649/ch.2019.003")</f>
        <v>http://dx.doi.org/10.11649/ch.2019.003</v>
      </c>
      <c r="BG15" t="s">
        <v>74</v>
      </c>
      <c r="BH15" t="s">
        <v>74</v>
      </c>
      <c r="BI15">
        <v>20</v>
      </c>
      <c r="BJ15" t="s">
        <v>439</v>
      </c>
      <c r="BK15" t="s">
        <v>176</v>
      </c>
      <c r="BL15" t="s">
        <v>440</v>
      </c>
      <c r="BM15" t="s">
        <v>441</v>
      </c>
      <c r="BN15" t="s">
        <v>74</v>
      </c>
      <c r="BO15" t="s">
        <v>150</v>
      </c>
      <c r="BP15" t="s">
        <v>74</v>
      </c>
      <c r="BQ15" t="s">
        <v>74</v>
      </c>
      <c r="BR15" t="s">
        <v>102</v>
      </c>
      <c r="BS15" t="s">
        <v>442</v>
      </c>
      <c r="BT15" t="str">
        <f>HYPERLINK("https%3A%2F%2Fwww.webofscience.com%2Fwos%2Fwoscc%2Ffull-record%2FWOS:000499622600003","View Full Record in Web of Science")</f>
        <v>View Full Record in Web of Science</v>
      </c>
    </row>
    <row r="16" spans="1:72" x14ac:dyDescent="0.25">
      <c r="A16" t="s">
        <v>72</v>
      </c>
      <c r="B16" t="s">
        <v>443</v>
      </c>
      <c r="C16" t="s">
        <v>74</v>
      </c>
      <c r="D16" t="s">
        <v>74</v>
      </c>
      <c r="E16" t="s">
        <v>74</v>
      </c>
      <c r="F16" t="s">
        <v>444</v>
      </c>
      <c r="G16" t="s">
        <v>74</v>
      </c>
      <c r="H16" t="s">
        <v>74</v>
      </c>
      <c r="I16" t="s">
        <v>445</v>
      </c>
      <c r="J16" t="s">
        <v>446</v>
      </c>
      <c r="K16" t="s">
        <v>74</v>
      </c>
      <c r="L16" t="s">
        <v>74</v>
      </c>
      <c r="M16" t="s">
        <v>447</v>
      </c>
      <c r="N16" t="s">
        <v>108</v>
      </c>
      <c r="O16" t="s">
        <v>74</v>
      </c>
      <c r="P16" t="s">
        <v>74</v>
      </c>
      <c r="Q16" t="s">
        <v>74</v>
      </c>
      <c r="R16" t="s">
        <v>74</v>
      </c>
      <c r="S16" t="s">
        <v>74</v>
      </c>
      <c r="T16" t="s">
        <v>448</v>
      </c>
      <c r="U16" t="s">
        <v>74</v>
      </c>
      <c r="V16" t="s">
        <v>449</v>
      </c>
      <c r="W16" t="s">
        <v>450</v>
      </c>
      <c r="X16" t="s">
        <v>451</v>
      </c>
      <c r="Y16" t="s">
        <v>452</v>
      </c>
      <c r="Z16" t="s">
        <v>453</v>
      </c>
      <c r="AA16" t="s">
        <v>74</v>
      </c>
      <c r="AB16" t="s">
        <v>74</v>
      </c>
      <c r="AC16" t="s">
        <v>74</v>
      </c>
      <c r="AD16" t="s">
        <v>74</v>
      </c>
      <c r="AE16" t="s">
        <v>74</v>
      </c>
      <c r="AF16" t="s">
        <v>74</v>
      </c>
      <c r="AG16">
        <v>64</v>
      </c>
      <c r="AH16">
        <v>0</v>
      </c>
      <c r="AI16">
        <v>0</v>
      </c>
      <c r="AJ16">
        <v>1</v>
      </c>
      <c r="AK16">
        <v>4</v>
      </c>
      <c r="AL16" t="s">
        <v>454</v>
      </c>
      <c r="AM16" t="s">
        <v>455</v>
      </c>
      <c r="AN16" t="s">
        <v>456</v>
      </c>
      <c r="AO16" t="s">
        <v>457</v>
      </c>
      <c r="AP16" t="s">
        <v>458</v>
      </c>
      <c r="AQ16" t="s">
        <v>74</v>
      </c>
      <c r="AR16" t="s">
        <v>459</v>
      </c>
      <c r="AS16" t="s">
        <v>460</v>
      </c>
      <c r="AT16" t="s">
        <v>74</v>
      </c>
      <c r="AU16">
        <v>2019</v>
      </c>
      <c r="AV16">
        <v>168</v>
      </c>
      <c r="AW16" t="s">
        <v>461</v>
      </c>
      <c r="AX16" t="s">
        <v>74</v>
      </c>
      <c r="AY16" t="s">
        <v>74</v>
      </c>
      <c r="AZ16" t="s">
        <v>74</v>
      </c>
      <c r="BA16" t="s">
        <v>74</v>
      </c>
      <c r="BB16">
        <v>293</v>
      </c>
      <c r="BC16">
        <v>330</v>
      </c>
      <c r="BD16" t="s">
        <v>74</v>
      </c>
      <c r="BE16" t="s">
        <v>74</v>
      </c>
      <c r="BF16" t="s">
        <v>74</v>
      </c>
      <c r="BG16" t="s">
        <v>74</v>
      </c>
      <c r="BH16" t="s">
        <v>74</v>
      </c>
      <c r="BI16">
        <v>38</v>
      </c>
      <c r="BJ16" t="s">
        <v>124</v>
      </c>
      <c r="BK16" t="s">
        <v>176</v>
      </c>
      <c r="BL16" t="s">
        <v>124</v>
      </c>
      <c r="BM16" t="s">
        <v>462</v>
      </c>
      <c r="BN16" t="s">
        <v>74</v>
      </c>
      <c r="BO16" t="s">
        <v>74</v>
      </c>
      <c r="BP16" t="s">
        <v>74</v>
      </c>
      <c r="BQ16" t="s">
        <v>74</v>
      </c>
      <c r="BR16" t="s">
        <v>102</v>
      </c>
      <c r="BS16" t="s">
        <v>463</v>
      </c>
      <c r="BT16" t="str">
        <f>HYPERLINK("https%3A%2F%2Fwww.webofscience.com%2Fwos%2Fwoscc%2Ffull-record%2FWOS:000542032500001","View Full Record in Web of Science")</f>
        <v>View Full Record in Web of Science</v>
      </c>
    </row>
    <row r="17" spans="1:72" x14ac:dyDescent="0.25">
      <c r="A17" t="s">
        <v>72</v>
      </c>
      <c r="B17" t="s">
        <v>464</v>
      </c>
      <c r="C17" t="s">
        <v>74</v>
      </c>
      <c r="D17" t="s">
        <v>74</v>
      </c>
      <c r="E17" t="s">
        <v>74</v>
      </c>
      <c r="F17" t="s">
        <v>465</v>
      </c>
      <c r="G17" t="s">
        <v>74</v>
      </c>
      <c r="H17" t="s">
        <v>74</v>
      </c>
      <c r="I17" t="s">
        <v>466</v>
      </c>
      <c r="J17" t="s">
        <v>467</v>
      </c>
      <c r="K17" t="s">
        <v>74</v>
      </c>
      <c r="L17" t="s">
        <v>74</v>
      </c>
      <c r="M17" t="s">
        <v>78</v>
      </c>
      <c r="N17" t="s">
        <v>108</v>
      </c>
      <c r="O17" t="s">
        <v>74</v>
      </c>
      <c r="P17" t="s">
        <v>74</v>
      </c>
      <c r="Q17" t="s">
        <v>74</v>
      </c>
      <c r="R17" t="s">
        <v>74</v>
      </c>
      <c r="S17" t="s">
        <v>74</v>
      </c>
      <c r="T17" t="s">
        <v>468</v>
      </c>
      <c r="U17" t="s">
        <v>469</v>
      </c>
      <c r="V17" t="s">
        <v>470</v>
      </c>
      <c r="W17" t="s">
        <v>471</v>
      </c>
      <c r="X17" t="s">
        <v>472</v>
      </c>
      <c r="Y17" t="s">
        <v>473</v>
      </c>
      <c r="Z17" t="s">
        <v>474</v>
      </c>
      <c r="AA17" t="s">
        <v>475</v>
      </c>
      <c r="AB17" t="s">
        <v>476</v>
      </c>
      <c r="AC17" t="s">
        <v>477</v>
      </c>
      <c r="AD17" t="s">
        <v>478</v>
      </c>
      <c r="AE17" t="s">
        <v>479</v>
      </c>
      <c r="AF17" t="s">
        <v>74</v>
      </c>
      <c r="AG17">
        <v>50</v>
      </c>
      <c r="AH17">
        <v>9</v>
      </c>
      <c r="AI17">
        <v>9</v>
      </c>
      <c r="AJ17">
        <v>1</v>
      </c>
      <c r="AK17">
        <v>15</v>
      </c>
      <c r="AL17" t="s">
        <v>165</v>
      </c>
      <c r="AM17" t="s">
        <v>166</v>
      </c>
      <c r="AN17" t="s">
        <v>167</v>
      </c>
      <c r="AO17" t="s">
        <v>480</v>
      </c>
      <c r="AP17" t="s">
        <v>481</v>
      </c>
      <c r="AQ17" t="s">
        <v>74</v>
      </c>
      <c r="AR17" t="s">
        <v>482</v>
      </c>
      <c r="AS17" t="s">
        <v>483</v>
      </c>
      <c r="AT17" t="s">
        <v>484</v>
      </c>
      <c r="AU17">
        <v>2018</v>
      </c>
      <c r="AV17">
        <v>22</v>
      </c>
      <c r="AW17">
        <v>12</v>
      </c>
      <c r="AX17" t="s">
        <v>74</v>
      </c>
      <c r="AY17" t="s">
        <v>74</v>
      </c>
      <c r="AZ17" t="s">
        <v>74</v>
      </c>
      <c r="BA17" t="s">
        <v>74</v>
      </c>
      <c r="BB17">
        <v>1320</v>
      </c>
      <c r="BC17">
        <v>1332</v>
      </c>
      <c r="BD17" t="s">
        <v>74</v>
      </c>
      <c r="BE17" t="s">
        <v>485</v>
      </c>
      <c r="BF17" t="str">
        <f>HYPERLINK("http://dx.doi.org/10.1080/13603116.2018.1427152","http://dx.doi.org/10.1080/13603116.2018.1427152")</f>
        <v>http://dx.doi.org/10.1080/13603116.2018.1427152</v>
      </c>
      <c r="BG17" t="s">
        <v>74</v>
      </c>
      <c r="BH17" t="s">
        <v>74</v>
      </c>
      <c r="BI17">
        <v>13</v>
      </c>
      <c r="BJ17" t="s">
        <v>486</v>
      </c>
      <c r="BK17" t="s">
        <v>100</v>
      </c>
      <c r="BL17" t="s">
        <v>486</v>
      </c>
      <c r="BM17" t="s">
        <v>487</v>
      </c>
      <c r="BN17" t="s">
        <v>74</v>
      </c>
      <c r="BO17" t="s">
        <v>488</v>
      </c>
      <c r="BP17" t="s">
        <v>74</v>
      </c>
      <c r="BQ17" t="s">
        <v>74</v>
      </c>
      <c r="BR17" t="s">
        <v>102</v>
      </c>
      <c r="BS17" t="s">
        <v>489</v>
      </c>
      <c r="BT17" t="str">
        <f>HYPERLINK("https%3A%2F%2Fwww.webofscience.com%2Fwos%2Fwoscc%2Ffull-record%2FWOS:000450449000005","View Full Record in Web of Science")</f>
        <v>View Full Record in Web of Science</v>
      </c>
    </row>
    <row r="18" spans="1:72" x14ac:dyDescent="0.25">
      <c r="A18" t="s">
        <v>72</v>
      </c>
      <c r="B18" t="s">
        <v>490</v>
      </c>
      <c r="C18" t="s">
        <v>74</v>
      </c>
      <c r="D18" t="s">
        <v>74</v>
      </c>
      <c r="E18" t="s">
        <v>74</v>
      </c>
      <c r="F18" t="s">
        <v>491</v>
      </c>
      <c r="G18" t="s">
        <v>74</v>
      </c>
      <c r="H18" t="s">
        <v>74</v>
      </c>
      <c r="I18" t="s">
        <v>492</v>
      </c>
      <c r="J18" t="s">
        <v>336</v>
      </c>
      <c r="K18" t="s">
        <v>74</v>
      </c>
      <c r="L18" t="s">
        <v>74</v>
      </c>
      <c r="M18" t="s">
        <v>78</v>
      </c>
      <c r="N18" t="s">
        <v>108</v>
      </c>
      <c r="O18" t="s">
        <v>74</v>
      </c>
      <c r="P18" t="s">
        <v>74</v>
      </c>
      <c r="Q18" t="s">
        <v>74</v>
      </c>
      <c r="R18" t="s">
        <v>74</v>
      </c>
      <c r="S18" t="s">
        <v>74</v>
      </c>
      <c r="T18" t="s">
        <v>74</v>
      </c>
      <c r="U18" t="s">
        <v>493</v>
      </c>
      <c r="V18" t="s">
        <v>494</v>
      </c>
      <c r="W18" t="s">
        <v>495</v>
      </c>
      <c r="X18" t="s">
        <v>496</v>
      </c>
      <c r="Y18" t="s">
        <v>497</v>
      </c>
      <c r="Z18" t="s">
        <v>498</v>
      </c>
      <c r="AA18" t="s">
        <v>74</v>
      </c>
      <c r="AB18" t="s">
        <v>499</v>
      </c>
      <c r="AC18" t="s">
        <v>500</v>
      </c>
      <c r="AD18" t="s">
        <v>501</v>
      </c>
      <c r="AE18" t="s">
        <v>502</v>
      </c>
      <c r="AF18" t="s">
        <v>74</v>
      </c>
      <c r="AG18">
        <v>39</v>
      </c>
      <c r="AH18">
        <v>3</v>
      </c>
      <c r="AI18">
        <v>3</v>
      </c>
      <c r="AJ18">
        <v>1</v>
      </c>
      <c r="AK18">
        <v>2</v>
      </c>
      <c r="AL18" t="s">
        <v>347</v>
      </c>
      <c r="AM18" t="s">
        <v>348</v>
      </c>
      <c r="AN18" t="s">
        <v>349</v>
      </c>
      <c r="AO18" t="s">
        <v>350</v>
      </c>
      <c r="AP18" t="s">
        <v>74</v>
      </c>
      <c r="AQ18" t="s">
        <v>74</v>
      </c>
      <c r="AR18" t="s">
        <v>336</v>
      </c>
      <c r="AS18" t="s">
        <v>351</v>
      </c>
      <c r="AT18" t="s">
        <v>503</v>
      </c>
      <c r="AU18">
        <v>2018</v>
      </c>
      <c r="AV18">
        <v>13</v>
      </c>
      <c r="AW18">
        <v>9</v>
      </c>
      <c r="AX18" t="s">
        <v>74</v>
      </c>
      <c r="AY18" t="s">
        <v>74</v>
      </c>
      <c r="AZ18" t="s">
        <v>74</v>
      </c>
      <c r="BA18" t="s">
        <v>74</v>
      </c>
      <c r="BB18" t="s">
        <v>74</v>
      </c>
      <c r="BC18" t="s">
        <v>74</v>
      </c>
      <c r="BD18" t="s">
        <v>504</v>
      </c>
      <c r="BE18" t="s">
        <v>505</v>
      </c>
      <c r="BF18" t="str">
        <f>HYPERLINK("http://dx.doi.org/10.1371/journal.pone.0202946","http://dx.doi.org/10.1371/journal.pone.0202946")</f>
        <v>http://dx.doi.org/10.1371/journal.pone.0202946</v>
      </c>
      <c r="BG18" t="s">
        <v>74</v>
      </c>
      <c r="BH18" t="s">
        <v>74</v>
      </c>
      <c r="BI18">
        <v>15</v>
      </c>
      <c r="BJ18" t="s">
        <v>355</v>
      </c>
      <c r="BK18" t="s">
        <v>356</v>
      </c>
      <c r="BL18" t="s">
        <v>357</v>
      </c>
      <c r="BM18" t="s">
        <v>506</v>
      </c>
      <c r="BN18">
        <v>30208062</v>
      </c>
      <c r="BO18" t="s">
        <v>507</v>
      </c>
      <c r="BP18" t="s">
        <v>74</v>
      </c>
      <c r="BQ18" t="s">
        <v>74</v>
      </c>
      <c r="BR18" t="s">
        <v>102</v>
      </c>
      <c r="BS18" t="s">
        <v>508</v>
      </c>
      <c r="BT18" t="str">
        <f>HYPERLINK("https%3A%2F%2Fwww.webofscience.com%2Fwos%2Fwoscc%2Ffull-record%2FWOS:000444683000045","View Full Record in Web of Science")</f>
        <v>View Full Record in Web of Science</v>
      </c>
    </row>
    <row r="19" spans="1:72" x14ac:dyDescent="0.25">
      <c r="A19" t="s">
        <v>72</v>
      </c>
      <c r="B19" t="s">
        <v>509</v>
      </c>
      <c r="C19" t="s">
        <v>74</v>
      </c>
      <c r="D19" t="s">
        <v>74</v>
      </c>
      <c r="E19" t="s">
        <v>74</v>
      </c>
      <c r="F19" t="s">
        <v>510</v>
      </c>
      <c r="G19" t="s">
        <v>74</v>
      </c>
      <c r="H19" t="s">
        <v>74</v>
      </c>
      <c r="I19" t="s">
        <v>511</v>
      </c>
      <c r="J19" t="s">
        <v>512</v>
      </c>
      <c r="K19" t="s">
        <v>74</v>
      </c>
      <c r="L19" t="s">
        <v>74</v>
      </c>
      <c r="M19" t="s">
        <v>513</v>
      </c>
      <c r="N19" t="s">
        <v>108</v>
      </c>
      <c r="O19" t="s">
        <v>74</v>
      </c>
      <c r="P19" t="s">
        <v>74</v>
      </c>
      <c r="Q19" t="s">
        <v>74</v>
      </c>
      <c r="R19" t="s">
        <v>74</v>
      </c>
      <c r="S19" t="s">
        <v>74</v>
      </c>
      <c r="T19" t="s">
        <v>514</v>
      </c>
      <c r="U19" t="s">
        <v>74</v>
      </c>
      <c r="V19" t="s">
        <v>515</v>
      </c>
      <c r="W19" t="s">
        <v>516</v>
      </c>
      <c r="X19" t="s">
        <v>517</v>
      </c>
      <c r="Y19" t="s">
        <v>518</v>
      </c>
      <c r="Z19" t="s">
        <v>519</v>
      </c>
      <c r="AA19" t="s">
        <v>74</v>
      </c>
      <c r="AB19" t="s">
        <v>520</v>
      </c>
      <c r="AC19" t="s">
        <v>74</v>
      </c>
      <c r="AD19" t="s">
        <v>74</v>
      </c>
      <c r="AE19" t="s">
        <v>74</v>
      </c>
      <c r="AF19" t="s">
        <v>74</v>
      </c>
      <c r="AG19">
        <v>15</v>
      </c>
      <c r="AH19">
        <v>1</v>
      </c>
      <c r="AI19">
        <v>1</v>
      </c>
      <c r="AJ19">
        <v>0</v>
      </c>
      <c r="AK19">
        <v>1</v>
      </c>
      <c r="AL19" t="s">
        <v>521</v>
      </c>
      <c r="AM19" t="s">
        <v>522</v>
      </c>
      <c r="AN19" t="s">
        <v>523</v>
      </c>
      <c r="AO19" t="s">
        <v>524</v>
      </c>
      <c r="AP19" t="s">
        <v>525</v>
      </c>
      <c r="AQ19" t="s">
        <v>74</v>
      </c>
      <c r="AR19" t="s">
        <v>526</v>
      </c>
      <c r="AS19" t="s">
        <v>527</v>
      </c>
      <c r="AT19" t="s">
        <v>74</v>
      </c>
      <c r="AU19">
        <v>2018</v>
      </c>
      <c r="AV19">
        <v>23</v>
      </c>
      <c r="AW19">
        <v>2</v>
      </c>
      <c r="AX19" t="s">
        <v>74</v>
      </c>
      <c r="AY19" t="s">
        <v>74</v>
      </c>
      <c r="AZ19" t="s">
        <v>74</v>
      </c>
      <c r="BA19" t="s">
        <v>74</v>
      </c>
      <c r="BB19">
        <v>166</v>
      </c>
      <c r="BC19">
        <v>176</v>
      </c>
      <c r="BD19" t="s">
        <v>74</v>
      </c>
      <c r="BE19" t="s">
        <v>528</v>
      </c>
      <c r="BF19" t="str">
        <f>HYPERLINK("http://dx.doi.org/10.15688/jvolsu4.2018.2.14","http://dx.doi.org/10.15688/jvolsu4.2018.2.14")</f>
        <v>http://dx.doi.org/10.15688/jvolsu4.2018.2.14</v>
      </c>
      <c r="BG19" t="s">
        <v>74</v>
      </c>
      <c r="BH19" t="s">
        <v>74</v>
      </c>
      <c r="BI19">
        <v>11</v>
      </c>
      <c r="BJ19" t="s">
        <v>124</v>
      </c>
      <c r="BK19" t="s">
        <v>176</v>
      </c>
      <c r="BL19" t="s">
        <v>124</v>
      </c>
      <c r="BM19" t="s">
        <v>529</v>
      </c>
      <c r="BN19" t="s">
        <v>74</v>
      </c>
      <c r="BO19" t="s">
        <v>530</v>
      </c>
      <c r="BP19" t="s">
        <v>74</v>
      </c>
      <c r="BQ19" t="s">
        <v>74</v>
      </c>
      <c r="BR19" t="s">
        <v>102</v>
      </c>
      <c r="BS19" t="s">
        <v>531</v>
      </c>
      <c r="BT19" t="str">
        <f>HYPERLINK("https%3A%2F%2Fwww.webofscience.com%2Fwos%2Fwoscc%2Ffull-record%2FWOS:000432316800014","View Full Record in Web of Science")</f>
        <v>View Full Record in Web of Science</v>
      </c>
    </row>
    <row r="20" spans="1:72" x14ac:dyDescent="0.25">
      <c r="A20" t="s">
        <v>72</v>
      </c>
      <c r="B20" t="s">
        <v>532</v>
      </c>
      <c r="C20" t="s">
        <v>74</v>
      </c>
      <c r="D20" t="s">
        <v>74</v>
      </c>
      <c r="E20" t="s">
        <v>74</v>
      </c>
      <c r="F20" t="s">
        <v>533</v>
      </c>
      <c r="G20" t="s">
        <v>74</v>
      </c>
      <c r="H20" t="s">
        <v>74</v>
      </c>
      <c r="I20" t="s">
        <v>534</v>
      </c>
      <c r="J20" t="s">
        <v>535</v>
      </c>
      <c r="K20" t="s">
        <v>74</v>
      </c>
      <c r="L20" t="s">
        <v>74</v>
      </c>
      <c r="M20" t="s">
        <v>447</v>
      </c>
      <c r="N20" t="s">
        <v>108</v>
      </c>
      <c r="O20" t="s">
        <v>74</v>
      </c>
      <c r="P20" t="s">
        <v>74</v>
      </c>
      <c r="Q20" t="s">
        <v>74</v>
      </c>
      <c r="R20" t="s">
        <v>74</v>
      </c>
      <c r="S20" t="s">
        <v>74</v>
      </c>
      <c r="T20" t="s">
        <v>74</v>
      </c>
      <c r="U20" t="s">
        <v>74</v>
      </c>
      <c r="V20" t="s">
        <v>536</v>
      </c>
      <c r="W20" t="s">
        <v>537</v>
      </c>
      <c r="X20" t="s">
        <v>74</v>
      </c>
      <c r="Y20" t="s">
        <v>538</v>
      </c>
      <c r="Z20" t="s">
        <v>539</v>
      </c>
      <c r="AA20" t="s">
        <v>74</v>
      </c>
      <c r="AB20" t="s">
        <v>74</v>
      </c>
      <c r="AC20" t="s">
        <v>74</v>
      </c>
      <c r="AD20" t="s">
        <v>74</v>
      </c>
      <c r="AE20" t="s">
        <v>74</v>
      </c>
      <c r="AF20" t="s">
        <v>74</v>
      </c>
      <c r="AG20">
        <v>70</v>
      </c>
      <c r="AH20">
        <v>0</v>
      </c>
      <c r="AI20">
        <v>0</v>
      </c>
      <c r="AJ20">
        <v>0</v>
      </c>
      <c r="AK20">
        <v>2</v>
      </c>
      <c r="AL20" t="s">
        <v>540</v>
      </c>
      <c r="AM20" t="s">
        <v>541</v>
      </c>
      <c r="AN20" t="s">
        <v>542</v>
      </c>
      <c r="AO20" t="s">
        <v>543</v>
      </c>
      <c r="AP20" t="s">
        <v>74</v>
      </c>
      <c r="AQ20" t="s">
        <v>74</v>
      </c>
      <c r="AR20" t="s">
        <v>544</v>
      </c>
      <c r="AS20" t="s">
        <v>545</v>
      </c>
      <c r="AT20" t="s">
        <v>74</v>
      </c>
      <c r="AU20">
        <v>2018</v>
      </c>
      <c r="AV20" t="s">
        <v>74</v>
      </c>
      <c r="AW20">
        <v>3</v>
      </c>
      <c r="AX20" t="s">
        <v>74</v>
      </c>
      <c r="AY20" t="s">
        <v>74</v>
      </c>
      <c r="AZ20" t="s">
        <v>74</v>
      </c>
      <c r="BA20" t="s">
        <v>74</v>
      </c>
      <c r="BB20">
        <v>57</v>
      </c>
      <c r="BC20" t="s">
        <v>546</v>
      </c>
      <c r="BD20" t="s">
        <v>74</v>
      </c>
      <c r="BE20" t="s">
        <v>74</v>
      </c>
      <c r="BF20" t="s">
        <v>74</v>
      </c>
      <c r="BG20" t="s">
        <v>74</v>
      </c>
      <c r="BH20" t="s">
        <v>74</v>
      </c>
      <c r="BI20">
        <v>18</v>
      </c>
      <c r="BJ20" t="s">
        <v>124</v>
      </c>
      <c r="BK20" t="s">
        <v>125</v>
      </c>
      <c r="BL20" t="s">
        <v>124</v>
      </c>
      <c r="BM20" t="s">
        <v>547</v>
      </c>
      <c r="BN20" t="s">
        <v>74</v>
      </c>
      <c r="BO20" t="s">
        <v>74</v>
      </c>
      <c r="BP20" t="s">
        <v>74</v>
      </c>
      <c r="BQ20" t="s">
        <v>74</v>
      </c>
      <c r="BR20" t="s">
        <v>102</v>
      </c>
      <c r="BS20" t="s">
        <v>548</v>
      </c>
      <c r="BT20" t="str">
        <f>HYPERLINK("https%3A%2F%2Fwww.webofscience.com%2Fwos%2Fwoscc%2Ffull-record%2FWOS:000455946800005","View Full Record in Web of Science")</f>
        <v>View Full Record in Web of Science</v>
      </c>
    </row>
    <row r="21" spans="1:72" x14ac:dyDescent="0.25">
      <c r="A21" t="s">
        <v>72</v>
      </c>
      <c r="B21" t="s">
        <v>549</v>
      </c>
      <c r="C21" t="s">
        <v>74</v>
      </c>
      <c r="D21" t="s">
        <v>74</v>
      </c>
      <c r="E21" t="s">
        <v>74</v>
      </c>
      <c r="F21" t="s">
        <v>550</v>
      </c>
      <c r="G21" t="s">
        <v>74</v>
      </c>
      <c r="H21" t="s">
        <v>74</v>
      </c>
      <c r="I21" t="s">
        <v>551</v>
      </c>
      <c r="J21" t="s">
        <v>552</v>
      </c>
      <c r="K21" t="s">
        <v>74</v>
      </c>
      <c r="L21" t="s">
        <v>74</v>
      </c>
      <c r="M21" t="s">
        <v>78</v>
      </c>
      <c r="N21" t="s">
        <v>108</v>
      </c>
      <c r="O21" t="s">
        <v>74</v>
      </c>
      <c r="P21" t="s">
        <v>74</v>
      </c>
      <c r="Q21" t="s">
        <v>74</v>
      </c>
      <c r="R21" t="s">
        <v>74</v>
      </c>
      <c r="S21" t="s">
        <v>74</v>
      </c>
      <c r="T21" t="s">
        <v>553</v>
      </c>
      <c r="U21" t="s">
        <v>74</v>
      </c>
      <c r="V21" t="s">
        <v>554</v>
      </c>
      <c r="W21" t="s">
        <v>555</v>
      </c>
      <c r="X21" t="s">
        <v>556</v>
      </c>
      <c r="Y21" t="s">
        <v>557</v>
      </c>
      <c r="Z21" t="s">
        <v>74</v>
      </c>
      <c r="AA21" t="s">
        <v>74</v>
      </c>
      <c r="AB21" t="s">
        <v>74</v>
      </c>
      <c r="AC21" t="s">
        <v>74</v>
      </c>
      <c r="AD21" t="s">
        <v>74</v>
      </c>
      <c r="AE21" t="s">
        <v>74</v>
      </c>
      <c r="AF21" t="s">
        <v>74</v>
      </c>
      <c r="AG21">
        <v>24</v>
      </c>
      <c r="AH21">
        <v>0</v>
      </c>
      <c r="AI21">
        <v>0</v>
      </c>
      <c r="AJ21">
        <v>0</v>
      </c>
      <c r="AK21">
        <v>0</v>
      </c>
      <c r="AL21" t="s">
        <v>165</v>
      </c>
      <c r="AM21" t="s">
        <v>166</v>
      </c>
      <c r="AN21" t="s">
        <v>167</v>
      </c>
      <c r="AO21" t="s">
        <v>558</v>
      </c>
      <c r="AP21" t="s">
        <v>559</v>
      </c>
      <c r="AQ21" t="s">
        <v>74</v>
      </c>
      <c r="AR21" t="s">
        <v>560</v>
      </c>
      <c r="AS21" t="s">
        <v>561</v>
      </c>
      <c r="AT21" t="s">
        <v>74</v>
      </c>
      <c r="AU21">
        <v>2017</v>
      </c>
      <c r="AV21">
        <v>64</v>
      </c>
      <c r="AW21">
        <v>2</v>
      </c>
      <c r="AX21" t="s">
        <v>74</v>
      </c>
      <c r="AY21" t="s">
        <v>74</v>
      </c>
      <c r="AZ21" t="s">
        <v>74</v>
      </c>
      <c r="BA21" t="s">
        <v>74</v>
      </c>
      <c r="BB21">
        <v>96</v>
      </c>
      <c r="BC21">
        <v>113</v>
      </c>
      <c r="BD21" t="s">
        <v>74</v>
      </c>
      <c r="BE21" t="s">
        <v>562</v>
      </c>
      <c r="BF21" t="str">
        <f>HYPERLINK("http://dx.doi.org/10.1080/20512856.2017.1348055","http://dx.doi.org/10.1080/20512856.2017.1348055")</f>
        <v>http://dx.doi.org/10.1080/20512856.2017.1348055</v>
      </c>
      <c r="BG21" t="s">
        <v>74</v>
      </c>
      <c r="BH21" t="s">
        <v>74</v>
      </c>
      <c r="BI21">
        <v>18</v>
      </c>
      <c r="BJ21" t="s">
        <v>563</v>
      </c>
      <c r="BK21" t="s">
        <v>125</v>
      </c>
      <c r="BL21" t="s">
        <v>564</v>
      </c>
      <c r="BM21" t="s">
        <v>565</v>
      </c>
      <c r="BN21" t="s">
        <v>74</v>
      </c>
      <c r="BO21" t="s">
        <v>74</v>
      </c>
      <c r="BP21" t="s">
        <v>74</v>
      </c>
      <c r="BQ21" t="s">
        <v>74</v>
      </c>
      <c r="BR21" t="s">
        <v>102</v>
      </c>
      <c r="BS21" t="s">
        <v>566</v>
      </c>
      <c r="BT21" t="str">
        <f>HYPERLINK("https%3A%2F%2Fwww.webofscience.com%2Fwos%2Fwoscc%2Ffull-record%2FWOS:000410647000002","View Full Record in Web of Science")</f>
        <v>View Full Record in Web of Science</v>
      </c>
    </row>
    <row r="22" spans="1:72" x14ac:dyDescent="0.25">
      <c r="A22" t="s">
        <v>72</v>
      </c>
      <c r="B22" t="s">
        <v>567</v>
      </c>
      <c r="C22" t="s">
        <v>74</v>
      </c>
      <c r="D22" t="s">
        <v>74</v>
      </c>
      <c r="E22" t="s">
        <v>74</v>
      </c>
      <c r="F22" t="s">
        <v>568</v>
      </c>
      <c r="G22" t="s">
        <v>74</v>
      </c>
      <c r="H22" t="s">
        <v>74</v>
      </c>
      <c r="I22" t="s">
        <v>569</v>
      </c>
      <c r="J22" t="s">
        <v>570</v>
      </c>
      <c r="K22" t="s">
        <v>74</v>
      </c>
      <c r="L22" t="s">
        <v>74</v>
      </c>
      <c r="M22" t="s">
        <v>78</v>
      </c>
      <c r="N22" t="s">
        <v>108</v>
      </c>
      <c r="O22" t="s">
        <v>74</v>
      </c>
      <c r="P22" t="s">
        <v>74</v>
      </c>
      <c r="Q22" t="s">
        <v>74</v>
      </c>
      <c r="R22" t="s">
        <v>74</v>
      </c>
      <c r="S22" t="s">
        <v>74</v>
      </c>
      <c r="T22" t="s">
        <v>571</v>
      </c>
      <c r="U22" t="s">
        <v>74</v>
      </c>
      <c r="V22" t="s">
        <v>572</v>
      </c>
      <c r="W22" t="s">
        <v>573</v>
      </c>
      <c r="X22" t="s">
        <v>574</v>
      </c>
      <c r="Y22" t="s">
        <v>575</v>
      </c>
      <c r="Z22" t="s">
        <v>74</v>
      </c>
      <c r="AA22" t="s">
        <v>576</v>
      </c>
      <c r="AB22" t="s">
        <v>74</v>
      </c>
      <c r="AC22" t="s">
        <v>74</v>
      </c>
      <c r="AD22" t="s">
        <v>74</v>
      </c>
      <c r="AE22" t="s">
        <v>74</v>
      </c>
      <c r="AF22" t="s">
        <v>74</v>
      </c>
      <c r="AG22">
        <v>53</v>
      </c>
      <c r="AH22">
        <v>0</v>
      </c>
      <c r="AI22">
        <v>0</v>
      </c>
      <c r="AJ22">
        <v>0</v>
      </c>
      <c r="AK22">
        <v>3</v>
      </c>
      <c r="AL22" t="s">
        <v>577</v>
      </c>
      <c r="AM22" t="s">
        <v>578</v>
      </c>
      <c r="AN22" t="s">
        <v>579</v>
      </c>
      <c r="AO22" t="s">
        <v>580</v>
      </c>
      <c r="AP22" t="s">
        <v>581</v>
      </c>
      <c r="AQ22" t="s">
        <v>74</v>
      </c>
      <c r="AR22" t="s">
        <v>582</v>
      </c>
      <c r="AS22" t="s">
        <v>583</v>
      </c>
      <c r="AT22" t="s">
        <v>326</v>
      </c>
      <c r="AU22">
        <v>2016</v>
      </c>
      <c r="AV22">
        <v>42</v>
      </c>
      <c r="AW22">
        <v>1</v>
      </c>
      <c r="AX22" t="s">
        <v>74</v>
      </c>
      <c r="AY22" t="s">
        <v>74</v>
      </c>
      <c r="AZ22" t="s">
        <v>74</v>
      </c>
      <c r="BA22" t="s">
        <v>74</v>
      </c>
      <c r="BB22">
        <v>169</v>
      </c>
      <c r="BC22">
        <v>191</v>
      </c>
      <c r="BD22" t="s">
        <v>74</v>
      </c>
      <c r="BE22" t="s">
        <v>584</v>
      </c>
      <c r="BF22" t="str">
        <f>HYPERLINK("http://dx.doi.org/10.6240/concentric.lit.2016.42.1.08","http://dx.doi.org/10.6240/concentric.lit.2016.42.1.08")</f>
        <v>http://dx.doi.org/10.6240/concentric.lit.2016.42.1.08</v>
      </c>
      <c r="BG22" t="s">
        <v>74</v>
      </c>
      <c r="BH22" t="s">
        <v>74</v>
      </c>
      <c r="BI22">
        <v>23</v>
      </c>
      <c r="BJ22" t="s">
        <v>585</v>
      </c>
      <c r="BK22" t="s">
        <v>125</v>
      </c>
      <c r="BL22" t="s">
        <v>586</v>
      </c>
      <c r="BM22" t="s">
        <v>587</v>
      </c>
      <c r="BN22" t="s">
        <v>74</v>
      </c>
      <c r="BO22" t="s">
        <v>74</v>
      </c>
      <c r="BP22" t="s">
        <v>74</v>
      </c>
      <c r="BQ22" t="s">
        <v>74</v>
      </c>
      <c r="BR22" t="s">
        <v>102</v>
      </c>
      <c r="BS22" t="s">
        <v>588</v>
      </c>
      <c r="BT22" t="str">
        <f>HYPERLINK("https%3A%2F%2Fwww.webofscience.com%2Fwos%2Fwoscc%2Ffull-record%2FWOS:000373031500008","View Full Record in Web of Science")</f>
        <v>View Full Record in Web of Science</v>
      </c>
    </row>
    <row r="23" spans="1:72" x14ac:dyDescent="0.25">
      <c r="A23" t="s">
        <v>72</v>
      </c>
      <c r="B23" t="s">
        <v>589</v>
      </c>
      <c r="C23" t="s">
        <v>74</v>
      </c>
      <c r="D23" t="s">
        <v>74</v>
      </c>
      <c r="E23" t="s">
        <v>74</v>
      </c>
      <c r="F23" t="s">
        <v>590</v>
      </c>
      <c r="G23" t="s">
        <v>74</v>
      </c>
      <c r="H23" t="s">
        <v>74</v>
      </c>
      <c r="I23" t="s">
        <v>591</v>
      </c>
      <c r="J23" t="s">
        <v>592</v>
      </c>
      <c r="K23" t="s">
        <v>74</v>
      </c>
      <c r="L23" t="s">
        <v>74</v>
      </c>
      <c r="M23" t="s">
        <v>78</v>
      </c>
      <c r="N23" t="s">
        <v>108</v>
      </c>
      <c r="O23" t="s">
        <v>74</v>
      </c>
      <c r="P23" t="s">
        <v>74</v>
      </c>
      <c r="Q23" t="s">
        <v>74</v>
      </c>
      <c r="R23" t="s">
        <v>74</v>
      </c>
      <c r="S23" t="s">
        <v>74</v>
      </c>
      <c r="T23" t="s">
        <v>593</v>
      </c>
      <c r="U23" t="s">
        <v>74</v>
      </c>
      <c r="V23" t="s">
        <v>594</v>
      </c>
      <c r="W23" t="s">
        <v>595</v>
      </c>
      <c r="X23" t="s">
        <v>596</v>
      </c>
      <c r="Y23" t="s">
        <v>597</v>
      </c>
      <c r="Z23" t="s">
        <v>74</v>
      </c>
      <c r="AA23" t="s">
        <v>74</v>
      </c>
      <c r="AB23" t="s">
        <v>598</v>
      </c>
      <c r="AC23" t="s">
        <v>74</v>
      </c>
      <c r="AD23" t="s">
        <v>74</v>
      </c>
      <c r="AE23" t="s">
        <v>74</v>
      </c>
      <c r="AF23" t="s">
        <v>74</v>
      </c>
      <c r="AG23">
        <v>60</v>
      </c>
      <c r="AH23">
        <v>6</v>
      </c>
      <c r="AI23">
        <v>6</v>
      </c>
      <c r="AJ23">
        <v>0</v>
      </c>
      <c r="AK23">
        <v>0</v>
      </c>
      <c r="AL23" t="s">
        <v>599</v>
      </c>
      <c r="AM23" t="s">
        <v>409</v>
      </c>
      <c r="AN23" t="s">
        <v>410</v>
      </c>
      <c r="AO23" t="s">
        <v>600</v>
      </c>
      <c r="AP23" t="s">
        <v>601</v>
      </c>
      <c r="AQ23" t="s">
        <v>74</v>
      </c>
      <c r="AR23" t="s">
        <v>602</v>
      </c>
      <c r="AS23" t="s">
        <v>603</v>
      </c>
      <c r="AT23" t="s">
        <v>326</v>
      </c>
      <c r="AU23">
        <v>2015</v>
      </c>
      <c r="AV23">
        <v>38</v>
      </c>
      <c r="AW23">
        <v>1</v>
      </c>
      <c r="AX23" t="s">
        <v>74</v>
      </c>
      <c r="AY23" t="s">
        <v>74</v>
      </c>
      <c r="AZ23" t="s">
        <v>74</v>
      </c>
      <c r="BA23" t="s">
        <v>74</v>
      </c>
      <c r="BB23">
        <v>65</v>
      </c>
      <c r="BC23">
        <v>82</v>
      </c>
      <c r="BD23" t="s">
        <v>74</v>
      </c>
      <c r="BE23" t="s">
        <v>604</v>
      </c>
      <c r="BF23" t="str">
        <f>HYPERLINK("http://dx.doi.org/10.1111/1754-0208.12139","http://dx.doi.org/10.1111/1754-0208.12139")</f>
        <v>http://dx.doi.org/10.1111/1754-0208.12139</v>
      </c>
      <c r="BG23" t="s">
        <v>74</v>
      </c>
      <c r="BH23" t="s">
        <v>74</v>
      </c>
      <c r="BI23">
        <v>18</v>
      </c>
      <c r="BJ23" t="s">
        <v>439</v>
      </c>
      <c r="BK23" t="s">
        <v>125</v>
      </c>
      <c r="BL23" t="s">
        <v>440</v>
      </c>
      <c r="BM23" t="s">
        <v>605</v>
      </c>
      <c r="BN23" t="s">
        <v>74</v>
      </c>
      <c r="BO23" t="s">
        <v>419</v>
      </c>
      <c r="BP23" t="s">
        <v>74</v>
      </c>
      <c r="BQ23" t="s">
        <v>74</v>
      </c>
      <c r="BR23" t="s">
        <v>102</v>
      </c>
      <c r="BS23" t="s">
        <v>606</v>
      </c>
      <c r="BT23" t="str">
        <f>HYPERLINK("https%3A%2F%2Fwww.webofscience.com%2Fwos%2Fwoscc%2Ffull-record%2FWOS:000349465400004","View Full Record in Web of Science")</f>
        <v>View Full Record in Web of Science</v>
      </c>
    </row>
    <row r="24" spans="1:72" x14ac:dyDescent="0.25">
      <c r="A24" t="s">
        <v>72</v>
      </c>
      <c r="B24" t="s">
        <v>607</v>
      </c>
      <c r="C24" t="s">
        <v>74</v>
      </c>
      <c r="D24" t="s">
        <v>74</v>
      </c>
      <c r="E24" t="s">
        <v>74</v>
      </c>
      <c r="F24" t="s">
        <v>608</v>
      </c>
      <c r="G24" t="s">
        <v>74</v>
      </c>
      <c r="H24" t="s">
        <v>74</v>
      </c>
      <c r="I24" t="s">
        <v>609</v>
      </c>
      <c r="J24" t="s">
        <v>610</v>
      </c>
      <c r="K24" t="s">
        <v>74</v>
      </c>
      <c r="L24" t="s">
        <v>74</v>
      </c>
      <c r="M24" t="s">
        <v>78</v>
      </c>
      <c r="N24" t="s">
        <v>108</v>
      </c>
      <c r="O24" t="s">
        <v>74</v>
      </c>
      <c r="P24" t="s">
        <v>74</v>
      </c>
      <c r="Q24" t="s">
        <v>74</v>
      </c>
      <c r="R24" t="s">
        <v>74</v>
      </c>
      <c r="S24" t="s">
        <v>74</v>
      </c>
      <c r="T24" t="s">
        <v>611</v>
      </c>
      <c r="U24" t="s">
        <v>612</v>
      </c>
      <c r="V24" t="s">
        <v>613</v>
      </c>
      <c r="W24" t="s">
        <v>614</v>
      </c>
      <c r="X24" t="s">
        <v>74</v>
      </c>
      <c r="Y24" t="s">
        <v>615</v>
      </c>
      <c r="Z24" t="s">
        <v>616</v>
      </c>
      <c r="AA24" t="s">
        <v>617</v>
      </c>
      <c r="AB24" t="s">
        <v>618</v>
      </c>
      <c r="AC24" t="s">
        <v>74</v>
      </c>
      <c r="AD24" t="s">
        <v>74</v>
      </c>
      <c r="AE24" t="s">
        <v>74</v>
      </c>
      <c r="AF24" t="s">
        <v>74</v>
      </c>
      <c r="AG24">
        <v>62</v>
      </c>
      <c r="AH24">
        <v>9</v>
      </c>
      <c r="AI24">
        <v>10</v>
      </c>
      <c r="AJ24">
        <v>0</v>
      </c>
      <c r="AK24">
        <v>15</v>
      </c>
      <c r="AL24" t="s">
        <v>165</v>
      </c>
      <c r="AM24" t="s">
        <v>166</v>
      </c>
      <c r="AN24" t="s">
        <v>167</v>
      </c>
      <c r="AO24" t="s">
        <v>619</v>
      </c>
      <c r="AP24" t="s">
        <v>620</v>
      </c>
      <c r="AQ24" t="s">
        <v>74</v>
      </c>
      <c r="AR24" t="s">
        <v>621</v>
      </c>
      <c r="AS24" t="s">
        <v>622</v>
      </c>
      <c r="AT24" t="s">
        <v>253</v>
      </c>
      <c r="AU24">
        <v>2014</v>
      </c>
      <c r="AV24">
        <v>14</v>
      </c>
      <c r="AW24">
        <v>2</v>
      </c>
      <c r="AX24" t="s">
        <v>74</v>
      </c>
      <c r="AY24" t="s">
        <v>74</v>
      </c>
      <c r="AZ24" t="s">
        <v>74</v>
      </c>
      <c r="BA24" t="s">
        <v>74</v>
      </c>
      <c r="BB24">
        <v>239</v>
      </c>
      <c r="BC24">
        <v>262</v>
      </c>
      <c r="BD24" t="s">
        <v>74</v>
      </c>
      <c r="BE24" t="s">
        <v>623</v>
      </c>
      <c r="BF24" t="str">
        <f>HYPERLINK("http://dx.doi.org/10.1080/14683857.2014.904544","http://dx.doi.org/10.1080/14683857.2014.904544")</f>
        <v>http://dx.doi.org/10.1080/14683857.2014.904544</v>
      </c>
      <c r="BG24" t="s">
        <v>74</v>
      </c>
      <c r="BH24" t="s">
        <v>74</v>
      </c>
      <c r="BI24">
        <v>24</v>
      </c>
      <c r="BJ24" t="s">
        <v>624</v>
      </c>
      <c r="BK24" t="s">
        <v>100</v>
      </c>
      <c r="BL24" t="s">
        <v>624</v>
      </c>
      <c r="BM24" t="s">
        <v>625</v>
      </c>
      <c r="BN24" t="s">
        <v>74</v>
      </c>
      <c r="BO24" t="s">
        <v>74</v>
      </c>
      <c r="BP24" t="s">
        <v>74</v>
      </c>
      <c r="BQ24" t="s">
        <v>74</v>
      </c>
      <c r="BR24" t="s">
        <v>102</v>
      </c>
      <c r="BS24" t="s">
        <v>626</v>
      </c>
      <c r="BT24" t="str">
        <f>HYPERLINK("https%3A%2F%2Fwww.webofscience.com%2Fwos%2Fwoscc%2Ffull-record%2FWOS:000335213300007","View Full Record in Web of Science")</f>
        <v>View Full Record in Web of Science</v>
      </c>
    </row>
    <row r="25" spans="1:72" x14ac:dyDescent="0.25">
      <c r="A25" t="s">
        <v>72</v>
      </c>
      <c r="B25" t="s">
        <v>627</v>
      </c>
      <c r="C25" t="s">
        <v>74</v>
      </c>
      <c r="D25" t="s">
        <v>74</v>
      </c>
      <c r="E25" t="s">
        <v>74</v>
      </c>
      <c r="F25" t="s">
        <v>628</v>
      </c>
      <c r="G25" t="s">
        <v>74</v>
      </c>
      <c r="H25" t="s">
        <v>74</v>
      </c>
      <c r="I25" t="s">
        <v>629</v>
      </c>
      <c r="J25" t="s">
        <v>630</v>
      </c>
      <c r="K25" t="s">
        <v>74</v>
      </c>
      <c r="L25" t="s">
        <v>74</v>
      </c>
      <c r="M25" t="s">
        <v>78</v>
      </c>
      <c r="N25" t="s">
        <v>108</v>
      </c>
      <c r="O25" t="s">
        <v>74</v>
      </c>
      <c r="P25" t="s">
        <v>74</v>
      </c>
      <c r="Q25" t="s">
        <v>74</v>
      </c>
      <c r="R25" t="s">
        <v>74</v>
      </c>
      <c r="S25" t="s">
        <v>74</v>
      </c>
      <c r="T25" t="s">
        <v>74</v>
      </c>
      <c r="U25" t="s">
        <v>74</v>
      </c>
      <c r="V25" t="s">
        <v>631</v>
      </c>
      <c r="W25" t="s">
        <v>74</v>
      </c>
      <c r="X25" t="s">
        <v>74</v>
      </c>
      <c r="Y25" t="s">
        <v>74</v>
      </c>
      <c r="Z25" t="s">
        <v>74</v>
      </c>
      <c r="AA25" t="s">
        <v>74</v>
      </c>
      <c r="AB25" t="s">
        <v>74</v>
      </c>
      <c r="AC25" t="s">
        <v>74</v>
      </c>
      <c r="AD25" t="s">
        <v>74</v>
      </c>
      <c r="AE25" t="s">
        <v>74</v>
      </c>
      <c r="AF25" t="s">
        <v>74</v>
      </c>
      <c r="AG25">
        <v>19</v>
      </c>
      <c r="AH25">
        <v>0</v>
      </c>
      <c r="AI25">
        <v>0</v>
      </c>
      <c r="AJ25">
        <v>0</v>
      </c>
      <c r="AK25">
        <v>0</v>
      </c>
      <c r="AL25" t="s">
        <v>632</v>
      </c>
      <c r="AM25" t="s">
        <v>633</v>
      </c>
      <c r="AN25" t="s">
        <v>634</v>
      </c>
      <c r="AO25" t="s">
        <v>635</v>
      </c>
      <c r="AP25" t="s">
        <v>74</v>
      </c>
      <c r="AQ25" t="s">
        <v>74</v>
      </c>
      <c r="AR25" t="s">
        <v>636</v>
      </c>
      <c r="AS25" t="s">
        <v>637</v>
      </c>
      <c r="AT25" t="s">
        <v>74</v>
      </c>
      <c r="AU25">
        <v>2010</v>
      </c>
      <c r="AV25">
        <v>7</v>
      </c>
      <c r="AW25" t="s">
        <v>74</v>
      </c>
      <c r="AX25" t="s">
        <v>74</v>
      </c>
      <c r="AY25" t="s">
        <v>74</v>
      </c>
      <c r="AZ25" t="s">
        <v>74</v>
      </c>
      <c r="BA25" t="s">
        <v>74</v>
      </c>
      <c r="BB25">
        <v>127</v>
      </c>
      <c r="BC25">
        <v>177</v>
      </c>
      <c r="BD25" t="s">
        <v>74</v>
      </c>
      <c r="BE25" t="s">
        <v>74</v>
      </c>
      <c r="BF25" t="s">
        <v>74</v>
      </c>
      <c r="BG25" t="s">
        <v>74</v>
      </c>
      <c r="BH25" t="s">
        <v>74</v>
      </c>
      <c r="BI25">
        <v>51</v>
      </c>
      <c r="BJ25" t="s">
        <v>124</v>
      </c>
      <c r="BK25" t="s">
        <v>125</v>
      </c>
      <c r="BL25" t="s">
        <v>124</v>
      </c>
      <c r="BM25" t="s">
        <v>638</v>
      </c>
      <c r="BN25" t="s">
        <v>74</v>
      </c>
      <c r="BO25" t="s">
        <v>74</v>
      </c>
      <c r="BP25" t="s">
        <v>74</v>
      </c>
      <c r="BQ25" t="s">
        <v>74</v>
      </c>
      <c r="BR25" t="s">
        <v>102</v>
      </c>
      <c r="BS25" t="s">
        <v>639</v>
      </c>
      <c r="BT25" t="str">
        <f>HYPERLINK("https%3A%2F%2Fwww.webofscience.com%2Fwos%2Fwoscc%2Ffull-record%2FWOS:000285706200008","View Full Record in Web of Science")</f>
        <v>View Full Record in Web of Science</v>
      </c>
    </row>
    <row r="26" spans="1:72" x14ac:dyDescent="0.25">
      <c r="A26" t="s">
        <v>72</v>
      </c>
      <c r="B26" t="s">
        <v>640</v>
      </c>
      <c r="C26" t="s">
        <v>74</v>
      </c>
      <c r="D26" t="s">
        <v>74</v>
      </c>
      <c r="E26" t="s">
        <v>74</v>
      </c>
      <c r="F26" t="s">
        <v>641</v>
      </c>
      <c r="G26" t="s">
        <v>74</v>
      </c>
      <c r="H26" t="s">
        <v>74</v>
      </c>
      <c r="I26" t="s">
        <v>642</v>
      </c>
      <c r="J26" t="s">
        <v>643</v>
      </c>
      <c r="K26" t="s">
        <v>74</v>
      </c>
      <c r="L26" t="s">
        <v>74</v>
      </c>
      <c r="M26" t="s">
        <v>78</v>
      </c>
      <c r="N26" t="s">
        <v>108</v>
      </c>
      <c r="O26" t="s">
        <v>74</v>
      </c>
      <c r="P26" t="s">
        <v>74</v>
      </c>
      <c r="Q26" t="s">
        <v>74</v>
      </c>
      <c r="R26" t="s">
        <v>74</v>
      </c>
      <c r="S26" t="s">
        <v>74</v>
      </c>
      <c r="T26" t="s">
        <v>644</v>
      </c>
      <c r="U26" t="s">
        <v>74</v>
      </c>
      <c r="V26" t="s">
        <v>645</v>
      </c>
      <c r="W26" t="s">
        <v>646</v>
      </c>
      <c r="X26" t="s">
        <v>647</v>
      </c>
      <c r="Y26" t="s">
        <v>648</v>
      </c>
      <c r="Z26" t="s">
        <v>649</v>
      </c>
      <c r="AA26" t="s">
        <v>650</v>
      </c>
      <c r="AB26" t="s">
        <v>74</v>
      </c>
      <c r="AC26" t="s">
        <v>74</v>
      </c>
      <c r="AD26" t="s">
        <v>74</v>
      </c>
      <c r="AE26" t="s">
        <v>74</v>
      </c>
      <c r="AF26" t="s">
        <v>74</v>
      </c>
      <c r="AG26">
        <v>23</v>
      </c>
      <c r="AH26">
        <v>64</v>
      </c>
      <c r="AI26">
        <v>65</v>
      </c>
      <c r="AJ26">
        <v>0</v>
      </c>
      <c r="AK26">
        <v>11</v>
      </c>
      <c r="AL26" t="s">
        <v>651</v>
      </c>
      <c r="AM26" t="s">
        <v>652</v>
      </c>
      <c r="AN26" t="s">
        <v>653</v>
      </c>
      <c r="AO26" t="s">
        <v>654</v>
      </c>
      <c r="AP26" t="s">
        <v>655</v>
      </c>
      <c r="AQ26" t="s">
        <v>74</v>
      </c>
      <c r="AR26" t="s">
        <v>656</v>
      </c>
      <c r="AS26" t="s">
        <v>657</v>
      </c>
      <c r="AT26" t="s">
        <v>658</v>
      </c>
      <c r="AU26">
        <v>2008</v>
      </c>
      <c r="AV26">
        <v>14</v>
      </c>
      <c r="AW26">
        <v>3</v>
      </c>
      <c r="AX26" t="s">
        <v>74</v>
      </c>
      <c r="AY26" t="s">
        <v>74</v>
      </c>
      <c r="AZ26" t="s">
        <v>74</v>
      </c>
      <c r="BA26" t="s">
        <v>74</v>
      </c>
      <c r="BB26">
        <v>283</v>
      </c>
      <c r="BC26">
        <v>298</v>
      </c>
      <c r="BD26" t="s">
        <v>74</v>
      </c>
      <c r="BE26" t="s">
        <v>659</v>
      </c>
      <c r="BF26" t="str">
        <f>HYPERLINK("http://dx.doi.org/10.1177/1356336X08095667","http://dx.doi.org/10.1177/1356336X08095667")</f>
        <v>http://dx.doi.org/10.1177/1356336X08095667</v>
      </c>
      <c r="BG26" t="s">
        <v>74</v>
      </c>
      <c r="BH26" t="s">
        <v>74</v>
      </c>
      <c r="BI26">
        <v>16</v>
      </c>
      <c r="BJ26" t="s">
        <v>486</v>
      </c>
      <c r="BK26" t="s">
        <v>100</v>
      </c>
      <c r="BL26" t="s">
        <v>486</v>
      </c>
      <c r="BM26" t="s">
        <v>660</v>
      </c>
      <c r="BN26" t="s">
        <v>74</v>
      </c>
      <c r="BO26" t="s">
        <v>74</v>
      </c>
      <c r="BP26" t="s">
        <v>74</v>
      </c>
      <c r="BQ26" t="s">
        <v>74</v>
      </c>
      <c r="BR26" t="s">
        <v>102</v>
      </c>
      <c r="BS26" t="s">
        <v>661</v>
      </c>
      <c r="BT26" t="str">
        <f>HYPERLINK("https%3A%2F%2Fwww.webofscience.com%2Fwos%2Fwoscc%2Ffull-record%2FWOS:000262492800001","View Full Record in Web of Science")</f>
        <v>View Full Record in Web of Science</v>
      </c>
    </row>
    <row r="27" spans="1:72" x14ac:dyDescent="0.25">
      <c r="A27" t="s">
        <v>72</v>
      </c>
      <c r="B27" t="s">
        <v>662</v>
      </c>
      <c r="C27" t="s">
        <v>74</v>
      </c>
      <c r="D27" t="s">
        <v>74</v>
      </c>
      <c r="E27" t="s">
        <v>74</v>
      </c>
      <c r="F27" t="s">
        <v>662</v>
      </c>
      <c r="G27" t="s">
        <v>74</v>
      </c>
      <c r="H27" t="s">
        <v>74</v>
      </c>
      <c r="I27" t="s">
        <v>663</v>
      </c>
      <c r="J27" t="s">
        <v>664</v>
      </c>
      <c r="K27" t="s">
        <v>74</v>
      </c>
      <c r="L27" t="s">
        <v>74</v>
      </c>
      <c r="M27" t="s">
        <v>78</v>
      </c>
      <c r="N27" t="s">
        <v>108</v>
      </c>
      <c r="O27" t="s">
        <v>74</v>
      </c>
      <c r="P27" t="s">
        <v>74</v>
      </c>
      <c r="Q27" t="s">
        <v>74</v>
      </c>
      <c r="R27" t="s">
        <v>74</v>
      </c>
      <c r="S27" t="s">
        <v>74</v>
      </c>
      <c r="T27" t="s">
        <v>74</v>
      </c>
      <c r="U27" t="s">
        <v>665</v>
      </c>
      <c r="V27" t="s">
        <v>666</v>
      </c>
      <c r="W27" t="s">
        <v>667</v>
      </c>
      <c r="X27" t="s">
        <v>668</v>
      </c>
      <c r="Y27" t="s">
        <v>669</v>
      </c>
      <c r="Z27" t="s">
        <v>74</v>
      </c>
      <c r="AA27" t="s">
        <v>74</v>
      </c>
      <c r="AB27" t="s">
        <v>74</v>
      </c>
      <c r="AC27" t="s">
        <v>74</v>
      </c>
      <c r="AD27" t="s">
        <v>74</v>
      </c>
      <c r="AE27" t="s">
        <v>74</v>
      </c>
      <c r="AF27" t="s">
        <v>74</v>
      </c>
      <c r="AG27">
        <v>36</v>
      </c>
      <c r="AH27">
        <v>37</v>
      </c>
      <c r="AI27">
        <v>39</v>
      </c>
      <c r="AJ27">
        <v>1</v>
      </c>
      <c r="AK27">
        <v>14</v>
      </c>
      <c r="AL27" t="s">
        <v>670</v>
      </c>
      <c r="AM27" t="s">
        <v>652</v>
      </c>
      <c r="AN27" t="s">
        <v>671</v>
      </c>
      <c r="AO27" t="s">
        <v>672</v>
      </c>
      <c r="AP27" t="s">
        <v>74</v>
      </c>
      <c r="AQ27" t="s">
        <v>74</v>
      </c>
      <c r="AR27" t="s">
        <v>673</v>
      </c>
      <c r="AS27" t="s">
        <v>674</v>
      </c>
      <c r="AT27" t="s">
        <v>390</v>
      </c>
      <c r="AU27">
        <v>2001</v>
      </c>
      <c r="AV27">
        <v>24</v>
      </c>
      <c r="AW27">
        <v>6</v>
      </c>
      <c r="AX27" t="s">
        <v>74</v>
      </c>
      <c r="AY27" t="s">
        <v>74</v>
      </c>
      <c r="AZ27" t="s">
        <v>74</v>
      </c>
      <c r="BA27" t="s">
        <v>74</v>
      </c>
      <c r="BB27">
        <v>777</v>
      </c>
      <c r="BC27">
        <v>789</v>
      </c>
      <c r="BD27" t="s">
        <v>74</v>
      </c>
      <c r="BE27" t="s">
        <v>675</v>
      </c>
      <c r="BF27" t="str">
        <f>HYPERLINK("http://dx.doi.org/10.1006/jado.2001.0431","http://dx.doi.org/10.1006/jado.2001.0431")</f>
        <v>http://dx.doi.org/10.1006/jado.2001.0431</v>
      </c>
      <c r="BG27" t="s">
        <v>74</v>
      </c>
      <c r="BH27" t="s">
        <v>74</v>
      </c>
      <c r="BI27">
        <v>13</v>
      </c>
      <c r="BJ27" t="s">
        <v>676</v>
      </c>
      <c r="BK27" t="s">
        <v>100</v>
      </c>
      <c r="BL27" t="s">
        <v>677</v>
      </c>
      <c r="BM27" t="s">
        <v>678</v>
      </c>
      <c r="BN27">
        <v>11790057</v>
      </c>
      <c r="BO27" t="s">
        <v>74</v>
      </c>
      <c r="BP27" t="s">
        <v>74</v>
      </c>
      <c r="BQ27" t="s">
        <v>74</v>
      </c>
      <c r="BR27" t="s">
        <v>102</v>
      </c>
      <c r="BS27" t="s">
        <v>679</v>
      </c>
      <c r="BT27" t="str">
        <f>HYPERLINK("https%3A%2F%2Fwww.webofscience.com%2Fwos%2Fwoscc%2Ffull-record%2FWOS:000173384100008","View Full Record in Web of Science")</f>
        <v>View Full Record in Web of Science</v>
      </c>
    </row>
    <row r="28" spans="1:72" x14ac:dyDescent="0.25">
      <c r="A28" t="s">
        <v>72</v>
      </c>
      <c r="B28" t="s">
        <v>680</v>
      </c>
      <c r="C28" t="s">
        <v>74</v>
      </c>
      <c r="D28" t="s">
        <v>74</v>
      </c>
      <c r="E28" t="s">
        <v>74</v>
      </c>
      <c r="F28" t="s">
        <v>680</v>
      </c>
      <c r="G28" t="s">
        <v>74</v>
      </c>
      <c r="H28" t="s">
        <v>681</v>
      </c>
      <c r="I28" t="s">
        <v>682</v>
      </c>
      <c r="J28" t="s">
        <v>683</v>
      </c>
      <c r="K28" t="s">
        <v>74</v>
      </c>
      <c r="L28" t="s">
        <v>74</v>
      </c>
      <c r="M28" t="s">
        <v>78</v>
      </c>
      <c r="N28" t="s">
        <v>108</v>
      </c>
      <c r="O28" t="s">
        <v>74</v>
      </c>
      <c r="P28" t="s">
        <v>74</v>
      </c>
      <c r="Q28" t="s">
        <v>74</v>
      </c>
      <c r="R28" t="s">
        <v>74</v>
      </c>
      <c r="S28" t="s">
        <v>74</v>
      </c>
      <c r="T28" t="s">
        <v>74</v>
      </c>
      <c r="U28" t="s">
        <v>684</v>
      </c>
      <c r="V28" t="s">
        <v>685</v>
      </c>
      <c r="W28" t="s">
        <v>686</v>
      </c>
      <c r="X28" t="s">
        <v>687</v>
      </c>
      <c r="Y28" t="s">
        <v>688</v>
      </c>
      <c r="Z28" t="s">
        <v>74</v>
      </c>
      <c r="AA28" t="s">
        <v>74</v>
      </c>
      <c r="AB28" t="s">
        <v>74</v>
      </c>
      <c r="AC28" t="s">
        <v>74</v>
      </c>
      <c r="AD28" t="s">
        <v>74</v>
      </c>
      <c r="AE28" t="s">
        <v>74</v>
      </c>
      <c r="AF28" t="s">
        <v>74</v>
      </c>
      <c r="AG28">
        <v>16</v>
      </c>
      <c r="AH28">
        <v>8</v>
      </c>
      <c r="AI28">
        <v>8</v>
      </c>
      <c r="AJ28">
        <v>0</v>
      </c>
      <c r="AK28">
        <v>1</v>
      </c>
      <c r="AL28" t="s">
        <v>689</v>
      </c>
      <c r="AM28" t="s">
        <v>690</v>
      </c>
      <c r="AN28" t="s">
        <v>691</v>
      </c>
      <c r="AO28" t="s">
        <v>692</v>
      </c>
      <c r="AP28" t="s">
        <v>74</v>
      </c>
      <c r="AQ28" t="s">
        <v>74</v>
      </c>
      <c r="AR28" t="s">
        <v>693</v>
      </c>
      <c r="AS28" t="s">
        <v>694</v>
      </c>
      <c r="AT28" t="s">
        <v>695</v>
      </c>
      <c r="AU28">
        <v>1999</v>
      </c>
      <c r="AV28">
        <v>31</v>
      </c>
      <c r="AW28">
        <v>3</v>
      </c>
      <c r="AX28" t="s">
        <v>74</v>
      </c>
      <c r="AY28" t="s">
        <v>74</v>
      </c>
      <c r="AZ28" t="s">
        <v>74</v>
      </c>
      <c r="BA28" t="s">
        <v>74</v>
      </c>
      <c r="BB28">
        <v>132</v>
      </c>
      <c r="BC28">
        <v>136</v>
      </c>
      <c r="BD28" t="s">
        <v>74</v>
      </c>
      <c r="BE28" t="s">
        <v>696</v>
      </c>
      <c r="BF28" t="str">
        <f>HYPERLINK("http://dx.doi.org/10.2307/2991696","http://dx.doi.org/10.2307/2991696")</f>
        <v>http://dx.doi.org/10.2307/2991696</v>
      </c>
      <c r="BG28" t="s">
        <v>74</v>
      </c>
      <c r="BH28" t="s">
        <v>74</v>
      </c>
      <c r="BI28">
        <v>5</v>
      </c>
      <c r="BJ28" t="s">
        <v>697</v>
      </c>
      <c r="BK28" t="s">
        <v>100</v>
      </c>
      <c r="BL28" t="s">
        <v>697</v>
      </c>
      <c r="BM28" t="s">
        <v>698</v>
      </c>
      <c r="BN28">
        <v>10379430</v>
      </c>
      <c r="BO28" t="s">
        <v>74</v>
      </c>
      <c r="BP28" t="s">
        <v>74</v>
      </c>
      <c r="BQ28" t="s">
        <v>74</v>
      </c>
      <c r="BR28" t="s">
        <v>102</v>
      </c>
      <c r="BS28" t="s">
        <v>699</v>
      </c>
      <c r="BT28" t="str">
        <f>HYPERLINK("https%3A%2F%2Fwww.webofscience.com%2Fwos%2Fwoscc%2Ffull-record%2FWOS:000080837300013","View Full Record in Web of Science")</f>
        <v>View Full Record in Web of Science</v>
      </c>
    </row>
    <row r="29" spans="1:72" x14ac:dyDescent="0.25">
      <c r="A29" t="s">
        <v>72</v>
      </c>
      <c r="B29" t="s">
        <v>700</v>
      </c>
      <c r="C29" t="s">
        <v>74</v>
      </c>
      <c r="D29" t="s">
        <v>74</v>
      </c>
      <c r="E29" t="s">
        <v>74</v>
      </c>
      <c r="F29" t="s">
        <v>700</v>
      </c>
      <c r="G29" t="s">
        <v>74</v>
      </c>
      <c r="H29" t="s">
        <v>74</v>
      </c>
      <c r="I29" t="s">
        <v>701</v>
      </c>
      <c r="J29" t="s">
        <v>702</v>
      </c>
      <c r="K29" t="s">
        <v>74</v>
      </c>
      <c r="L29" t="s">
        <v>74</v>
      </c>
      <c r="M29" t="s">
        <v>78</v>
      </c>
      <c r="N29" t="s">
        <v>108</v>
      </c>
      <c r="O29" t="s">
        <v>74</v>
      </c>
      <c r="P29" t="s">
        <v>74</v>
      </c>
      <c r="Q29" t="s">
        <v>74</v>
      </c>
      <c r="R29" t="s">
        <v>74</v>
      </c>
      <c r="S29" t="s">
        <v>74</v>
      </c>
      <c r="T29" t="s">
        <v>74</v>
      </c>
      <c r="U29" t="s">
        <v>74</v>
      </c>
      <c r="V29" t="s">
        <v>703</v>
      </c>
      <c r="W29" t="s">
        <v>704</v>
      </c>
      <c r="X29" t="s">
        <v>705</v>
      </c>
      <c r="Y29" t="s">
        <v>706</v>
      </c>
      <c r="Z29" t="s">
        <v>74</v>
      </c>
      <c r="AA29" t="s">
        <v>74</v>
      </c>
      <c r="AB29" t="s">
        <v>74</v>
      </c>
      <c r="AC29" t="s">
        <v>74</v>
      </c>
      <c r="AD29" t="s">
        <v>74</v>
      </c>
      <c r="AE29" t="s">
        <v>74</v>
      </c>
      <c r="AF29" t="s">
        <v>74</v>
      </c>
      <c r="AG29">
        <v>30</v>
      </c>
      <c r="AH29">
        <v>2</v>
      </c>
      <c r="AI29">
        <v>2</v>
      </c>
      <c r="AJ29">
        <v>0</v>
      </c>
      <c r="AK29">
        <v>3</v>
      </c>
      <c r="AL29" t="s">
        <v>319</v>
      </c>
      <c r="AM29" t="s">
        <v>320</v>
      </c>
      <c r="AN29" t="s">
        <v>707</v>
      </c>
      <c r="AO29" t="s">
        <v>708</v>
      </c>
      <c r="AP29" t="s">
        <v>74</v>
      </c>
      <c r="AQ29" t="s">
        <v>74</v>
      </c>
      <c r="AR29" t="s">
        <v>709</v>
      </c>
      <c r="AS29" t="s">
        <v>710</v>
      </c>
      <c r="AT29" t="s">
        <v>122</v>
      </c>
      <c r="AU29">
        <v>1996</v>
      </c>
      <c r="AV29">
        <v>25</v>
      </c>
      <c r="AW29">
        <v>2</v>
      </c>
      <c r="AX29" t="s">
        <v>74</v>
      </c>
      <c r="AY29" t="s">
        <v>74</v>
      </c>
      <c r="AZ29" t="s">
        <v>74</v>
      </c>
      <c r="BA29" t="s">
        <v>74</v>
      </c>
      <c r="BB29">
        <v>174</v>
      </c>
      <c r="BC29">
        <v>189</v>
      </c>
      <c r="BD29" t="s">
        <v>74</v>
      </c>
      <c r="BE29" t="s">
        <v>711</v>
      </c>
      <c r="BF29" t="str">
        <f>HYPERLINK("http://dx.doi.org/10.1177/0899764096252003","http://dx.doi.org/10.1177/0899764096252003")</f>
        <v>http://dx.doi.org/10.1177/0899764096252003</v>
      </c>
      <c r="BG29" t="s">
        <v>74</v>
      </c>
      <c r="BH29" t="s">
        <v>74</v>
      </c>
      <c r="BI29">
        <v>16</v>
      </c>
      <c r="BJ29" t="s">
        <v>712</v>
      </c>
      <c r="BK29" t="s">
        <v>100</v>
      </c>
      <c r="BL29" t="s">
        <v>712</v>
      </c>
      <c r="BM29" t="s">
        <v>713</v>
      </c>
      <c r="BN29" t="s">
        <v>74</v>
      </c>
      <c r="BO29" t="s">
        <v>74</v>
      </c>
      <c r="BP29" t="s">
        <v>74</v>
      </c>
      <c r="BQ29" t="s">
        <v>74</v>
      </c>
      <c r="BR29" t="s">
        <v>102</v>
      </c>
      <c r="BS29" t="s">
        <v>714</v>
      </c>
      <c r="BT29" t="str">
        <f>HYPERLINK("https%3A%2F%2Fwww.webofscience.com%2Fwos%2Fwoscc%2Ffull-record%2FWOS:A1996WY86900003","View Full Record in Web of Science")</f>
        <v>View Full Record in Web of Science</v>
      </c>
    </row>
    <row r="30" spans="1:72" x14ac:dyDescent="0.25">
      <c r="A30" t="s">
        <v>72</v>
      </c>
      <c r="B30" t="s">
        <v>715</v>
      </c>
      <c r="C30" t="s">
        <v>74</v>
      </c>
      <c r="D30" t="s">
        <v>74</v>
      </c>
      <c r="E30" t="s">
        <v>74</v>
      </c>
      <c r="F30" t="s">
        <v>715</v>
      </c>
      <c r="G30" t="s">
        <v>74</v>
      </c>
      <c r="H30" t="s">
        <v>74</v>
      </c>
      <c r="I30" t="s">
        <v>716</v>
      </c>
      <c r="J30" t="s">
        <v>717</v>
      </c>
      <c r="K30" t="s">
        <v>74</v>
      </c>
      <c r="L30" t="s">
        <v>74</v>
      </c>
      <c r="M30" t="s">
        <v>78</v>
      </c>
      <c r="N30" t="s">
        <v>108</v>
      </c>
      <c r="O30" t="s">
        <v>74</v>
      </c>
      <c r="P30" t="s">
        <v>74</v>
      </c>
      <c r="Q30" t="s">
        <v>74</v>
      </c>
      <c r="R30" t="s">
        <v>74</v>
      </c>
      <c r="S30" t="s">
        <v>74</v>
      </c>
      <c r="T30" t="s">
        <v>718</v>
      </c>
      <c r="U30" t="s">
        <v>719</v>
      </c>
      <c r="V30" t="s">
        <v>720</v>
      </c>
      <c r="W30" t="s">
        <v>74</v>
      </c>
      <c r="X30" t="s">
        <v>74</v>
      </c>
      <c r="Y30" t="s">
        <v>721</v>
      </c>
      <c r="Z30" t="s">
        <v>74</v>
      </c>
      <c r="AA30" t="s">
        <v>74</v>
      </c>
      <c r="AB30" t="s">
        <v>74</v>
      </c>
      <c r="AC30" t="s">
        <v>74</v>
      </c>
      <c r="AD30" t="s">
        <v>74</v>
      </c>
      <c r="AE30" t="s">
        <v>74</v>
      </c>
      <c r="AF30" t="s">
        <v>74</v>
      </c>
      <c r="AG30">
        <v>25</v>
      </c>
      <c r="AH30">
        <v>13</v>
      </c>
      <c r="AI30">
        <v>20</v>
      </c>
      <c r="AJ30">
        <v>2</v>
      </c>
      <c r="AK30">
        <v>29</v>
      </c>
      <c r="AL30" t="s">
        <v>722</v>
      </c>
      <c r="AM30" t="s">
        <v>723</v>
      </c>
      <c r="AN30" t="s">
        <v>724</v>
      </c>
      <c r="AO30" t="s">
        <v>725</v>
      </c>
      <c r="AP30" t="s">
        <v>726</v>
      </c>
      <c r="AQ30" t="s">
        <v>74</v>
      </c>
      <c r="AR30" t="s">
        <v>727</v>
      </c>
      <c r="AS30" t="s">
        <v>728</v>
      </c>
      <c r="AT30" t="s">
        <v>658</v>
      </c>
      <c r="AU30">
        <v>1995</v>
      </c>
      <c r="AV30">
        <v>33</v>
      </c>
      <c r="AW30" t="s">
        <v>729</v>
      </c>
      <c r="AX30" t="s">
        <v>74</v>
      </c>
      <c r="AY30" t="s">
        <v>74</v>
      </c>
      <c r="AZ30" t="s">
        <v>74</v>
      </c>
      <c r="BA30" t="s">
        <v>74</v>
      </c>
      <c r="BB30">
        <v>27</v>
      </c>
      <c r="BC30">
        <v>43</v>
      </c>
      <c r="BD30" t="s">
        <v>74</v>
      </c>
      <c r="BE30" t="s">
        <v>730</v>
      </c>
      <c r="BF30" t="str">
        <f>HYPERLINK("http://dx.doi.org/10.1016/0169-2046(94)02012-5","http://dx.doi.org/10.1016/0169-2046(94)02012-5")</f>
        <v>http://dx.doi.org/10.1016/0169-2046(94)02012-5</v>
      </c>
      <c r="BG30" t="s">
        <v>74</v>
      </c>
      <c r="BH30" t="s">
        <v>74</v>
      </c>
      <c r="BI30">
        <v>17</v>
      </c>
      <c r="BJ30" t="s">
        <v>731</v>
      </c>
      <c r="BK30" t="s">
        <v>100</v>
      </c>
      <c r="BL30" t="s">
        <v>732</v>
      </c>
      <c r="BM30" t="s">
        <v>733</v>
      </c>
      <c r="BN30" t="s">
        <v>74</v>
      </c>
      <c r="BO30" t="s">
        <v>74</v>
      </c>
      <c r="BP30" t="s">
        <v>74</v>
      </c>
      <c r="BQ30" t="s">
        <v>74</v>
      </c>
      <c r="BR30" t="s">
        <v>102</v>
      </c>
      <c r="BS30" t="s">
        <v>734</v>
      </c>
      <c r="BT30" t="str">
        <f>HYPERLINK("https%3A%2F%2Fwww.webofscience.com%2Fwos%2Fwoscc%2Ffull-record%2FWOS:A1995TE11900004","View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2023-10-17T04:30:00Z</dcterms:created>
  <dcterms:modified xsi:type="dcterms:W3CDTF">2023-10-17T04:30:00Z</dcterms:modified>
</cp:coreProperties>
</file>